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4.xml" ContentType="application/vnd.openxmlformats-officedocument.drawing+xml"/>
  <Override PartName="/xl/ctrlProps/ctrlProp18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18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codeName="ThisWorkbook"/>
  <mc:AlternateContent xmlns:mc="http://schemas.openxmlformats.org/markup-compatibility/2006">
    <mc:Choice Requires="x15">
      <x15ac:absPath xmlns:x15ac="http://schemas.microsoft.com/office/spreadsheetml/2010/11/ac" url="https://powergrid1989-my.sharepoint.com/personal/sr1_powergrid_in/Documents/RHQ/C&amp;M/Works/2025-26/Manogna/WC-4136 Transit Camp &amp; Field Hostel at Ananthapur PS/Bid Docs-WC-4136/Volume-III/"/>
    </mc:Choice>
  </mc:AlternateContent>
  <xr:revisionPtr revIDLastSave="54" documentId="13_ncr:1_{41E7BC49-23F9-492C-934E-B5FE1D395F06}" xr6:coauthVersionLast="47" xr6:coauthVersionMax="47" xr10:uidLastSave="{AE8B0BF8-791D-4D85-BBED-DE78687466C8}"/>
  <workbookProtection workbookAlgorithmName="SHA-512" workbookHashValue="Bx2xm/rrcf6yNtqeW4OG1xSJ47YIU91x/Vh4cry6vxky1M3/R/x4HIblat9p0McHl6Lu2ExiS5TTJUHoBcFGCQ==" workbookSaltValue="k6ERPMvUnJ+reH/nkz6E8g==" workbookSpinCount="100000" lockStructure="1"/>
  <bookViews>
    <workbookView xWindow="-120" yWindow="-120" windowWidth="29040" windowHeight="15720" tabRatio="908" xr2:uid="{00000000-000D-0000-FFFF-FFFF00000000}"/>
  </bookViews>
  <sheets>
    <sheet name="Cover" sheetId="1" r:id="rId1"/>
    <sheet name="Name of Bidder" sheetId="2" r:id="rId2"/>
    <sheet name="Attach-3 (QR)" sheetId="3" r:id="rId3"/>
    <sheet name="Attach 4" sheetId="4" r:id="rId4"/>
    <sheet name="Attach 5" sheetId="5" r:id="rId5"/>
    <sheet name="Attach 6" sheetId="6" r:id="rId6"/>
    <sheet name="Attach 7" sheetId="7" r:id="rId7"/>
    <sheet name="Attach 8" sheetId="8" r:id="rId8"/>
    <sheet name="Attach 9" sheetId="9" r:id="rId9"/>
    <sheet name="Attach 10" sheetId="10" r:id="rId10"/>
    <sheet name="Attach 10 IP" sheetId="11" state="hidden" r:id="rId11"/>
    <sheet name="Attach 11" sheetId="12" r:id="rId12"/>
    <sheet name="Attach 13" sheetId="15" r:id="rId13"/>
    <sheet name="Bid Form " sheetId="13" r:id="rId14"/>
    <sheet name="N-W (Cr.)" sheetId="14" state="hidden" r:id="rId15"/>
  </sheets>
  <externalReferences>
    <externalReference r:id="rId16"/>
    <externalReference r:id="rId17"/>
    <externalReference r:id="rId18"/>
    <externalReference r:id="rId19"/>
    <externalReference r:id="rId20"/>
    <externalReference r:id="rId21"/>
  </externalReferences>
  <definedNames>
    <definedName name="\A" localSheetId="7">#REF!</definedName>
    <definedName name="\A" localSheetId="2">#REF!</definedName>
    <definedName name="\A" localSheetId="13">#REF!</definedName>
    <definedName name="\A" localSheetId="1">#REF!</definedName>
    <definedName name="\A">#REF!</definedName>
    <definedName name="\aa" localSheetId="7">#REF!</definedName>
    <definedName name="\aa" localSheetId="13">#REF!</definedName>
    <definedName name="\aa" localSheetId="1">#REF!</definedName>
    <definedName name="\aa">#REF!</definedName>
    <definedName name="\B" localSheetId="7">#REF!</definedName>
    <definedName name="\B" localSheetId="2">#REF!</definedName>
    <definedName name="\B" localSheetId="13">#REF!</definedName>
    <definedName name="\B" localSheetId="1">#REF!</definedName>
    <definedName name="\B">#REF!</definedName>
    <definedName name="\C" localSheetId="7">#REF!</definedName>
    <definedName name="\C" localSheetId="2">#REF!</definedName>
    <definedName name="\C" localSheetId="13">#REF!</definedName>
    <definedName name="\C" localSheetId="1">#REF!</definedName>
    <definedName name="\C">#REF!</definedName>
    <definedName name="\M" localSheetId="7">#REF!</definedName>
    <definedName name="\M" localSheetId="2">#REF!</definedName>
    <definedName name="\M" localSheetId="13">#REF!</definedName>
    <definedName name="\M" localSheetId="1">#REF!</definedName>
    <definedName name="\M">#REF!</definedName>
    <definedName name="\N" localSheetId="7">#REF!</definedName>
    <definedName name="\N" localSheetId="2">#REF!</definedName>
    <definedName name="\N" localSheetId="13">#REF!</definedName>
    <definedName name="\N" localSheetId="1">#REF!</definedName>
    <definedName name="\N">#REF!</definedName>
    <definedName name="\P" localSheetId="7">#REF!</definedName>
    <definedName name="\P" localSheetId="2">#REF!</definedName>
    <definedName name="\P" localSheetId="13">#REF!</definedName>
    <definedName name="\P" localSheetId="1">#REF!</definedName>
    <definedName name="\P">#REF!</definedName>
    <definedName name="\R" localSheetId="7">#REF!</definedName>
    <definedName name="\R" localSheetId="2">#REF!</definedName>
    <definedName name="\R" localSheetId="13">#REF!</definedName>
    <definedName name="\R" localSheetId="1">#REF!</definedName>
    <definedName name="\R">#REF!</definedName>
    <definedName name="\U" localSheetId="7">#REF!</definedName>
    <definedName name="\U" localSheetId="2">#REF!</definedName>
    <definedName name="\U" localSheetId="13">#REF!</definedName>
    <definedName name="\U" localSheetId="1">#REF!</definedName>
    <definedName name="\U">#REF!</definedName>
    <definedName name="\V" localSheetId="7">#REF!</definedName>
    <definedName name="\V" localSheetId="2">#REF!</definedName>
    <definedName name="\V" localSheetId="13">#REF!</definedName>
    <definedName name="\V" localSheetId="1">#REF!</definedName>
    <definedName name="\V">#REF!</definedName>
    <definedName name="\x" localSheetId="7">#REF!</definedName>
    <definedName name="\x" localSheetId="13">#REF!</definedName>
    <definedName name="\x" localSheetId="1">#REF!</definedName>
    <definedName name="\x">#REF!</definedName>
    <definedName name="ab" localSheetId="7">#REF!</definedName>
    <definedName name="ab" localSheetId="2">#REF!</definedName>
    <definedName name="ab" localSheetId="13">#REF!</definedName>
    <definedName name="ab" localSheetId="1">#REF!</definedName>
    <definedName name="ab">#REF!</definedName>
    <definedName name="bb" localSheetId="13">'[1]Attach-3 (QR)'!#REF!</definedName>
    <definedName name="bb">'[1]Attach-3 (QR)'!#REF!</definedName>
    <definedName name="bbbb" localSheetId="13">'[1]Attach-3 (QR)'!#REF!</definedName>
    <definedName name="bbbb">'[1]Attach-3 (QR)'!#REF!</definedName>
    <definedName name="biddername" localSheetId="7">#REF!</definedName>
    <definedName name="biddername" localSheetId="13">#REF!</definedName>
    <definedName name="biddername">#REF!</definedName>
    <definedName name="BL2A" localSheetId="7">'[1]Attach-3 (QR)'!#REF!</definedName>
    <definedName name="BL2A" localSheetId="13">'[1]Attach-3 (QR)'!#REF!</definedName>
    <definedName name="BL2A">'Attach-3 (QR)'!#REF!</definedName>
    <definedName name="BL2A2" localSheetId="7">'[1]Attach-3 (QR)'!#REF!</definedName>
    <definedName name="BL2A2" localSheetId="13">'[1]Attach-3 (QR)'!#REF!</definedName>
    <definedName name="BL2A2">'Attach-3 (QR)'!#REF!</definedName>
    <definedName name="BL2AA" localSheetId="7">'[1]Attach-3 (QR)'!#REF!</definedName>
    <definedName name="BL2AA" localSheetId="13">'[1]Attach-3 (QR)'!#REF!</definedName>
    <definedName name="BL2AA">'Attach-3 (QR)'!#REF!</definedName>
    <definedName name="BL2AAA" localSheetId="7">'[1]Attach-3 (QR)'!#REF!</definedName>
    <definedName name="BL2AAA" localSheetId="13">'[1]Attach-3 (QR)'!#REF!</definedName>
    <definedName name="BL2AAA">'Attach-3 (QR)'!#REF!</definedName>
    <definedName name="BL2B" localSheetId="7">'[1]Attach-3 (QR)'!#REF!</definedName>
    <definedName name="BL2B" localSheetId="13">'[1]Attach-3 (QR)'!#REF!</definedName>
    <definedName name="BL2B">'Attach-3 (QR)'!#REF!</definedName>
    <definedName name="BL2BB" localSheetId="7">'[1]Attach-3 (QR)'!#REF!</definedName>
    <definedName name="BL2BB" localSheetId="13">'[1]Attach-3 (QR)'!#REF!</definedName>
    <definedName name="BL2BB">'Attach-3 (QR)'!#REF!</definedName>
    <definedName name="BL2BBB" localSheetId="7">'[1]Attach-3 (QR)'!#REF!</definedName>
    <definedName name="BL2BBB" localSheetId="13">'[1]Attach-3 (QR)'!#REF!</definedName>
    <definedName name="BL2BBB">'Attach-3 (QR)'!#REF!</definedName>
    <definedName name="BL2C" localSheetId="7">'[1]Attach-3 (QR)'!#REF!</definedName>
    <definedName name="BL2C" localSheetId="13">'[1]Attach-3 (QR)'!#REF!</definedName>
    <definedName name="BL2C">'Attach-3 (QR)'!#REF!</definedName>
    <definedName name="BL2CC" localSheetId="7">'[1]Attach-3 (QR)'!#REF!</definedName>
    <definedName name="BL2CC" localSheetId="13">'[1]Attach-3 (QR)'!#REF!</definedName>
    <definedName name="BL2CC">'Attach-3 (QR)'!#REF!</definedName>
    <definedName name="BL2CCC" localSheetId="7">'[1]Attach-3 (QR)'!#REF!</definedName>
    <definedName name="BL2CCC" localSheetId="13">'[1]Attach-3 (QR)'!#REF!</definedName>
    <definedName name="BL2CCC">'Attach-3 (QR)'!#REF!</definedName>
    <definedName name="BL3A" localSheetId="7">'[1]Attach-3 (QR)'!#REF!</definedName>
    <definedName name="BL3A" localSheetId="13">'[1]Attach-3 (QR)'!#REF!</definedName>
    <definedName name="BL3A">'Attach-3 (QR)'!#REF!</definedName>
    <definedName name="BL3AA" localSheetId="7">'[1]Attach-3 (QR)'!#REF!</definedName>
    <definedName name="BL3AA" localSheetId="13">'[1]Attach-3 (QR)'!#REF!</definedName>
    <definedName name="BL3AA">'Attach-3 (QR)'!#REF!</definedName>
    <definedName name="BL3AAA" localSheetId="7">'[1]Attach-3 (QR)'!#REF!</definedName>
    <definedName name="BL3AAA" localSheetId="13">'[1]Attach-3 (QR)'!#REF!</definedName>
    <definedName name="BL3AAA">'Attach-3 (QR)'!#REF!</definedName>
    <definedName name="BL3B" localSheetId="7">'[1]Attach-3 (QR)'!#REF!</definedName>
    <definedName name="BL3B" localSheetId="13">'[1]Attach-3 (QR)'!#REF!</definedName>
    <definedName name="BL3B">'Attach-3 (QR)'!#REF!</definedName>
    <definedName name="BL3BB" localSheetId="7">'[1]Attach-3 (QR)'!#REF!</definedName>
    <definedName name="BL3BB" localSheetId="13">'[1]Attach-3 (QR)'!#REF!</definedName>
    <definedName name="BL3BB">'Attach-3 (QR)'!#REF!</definedName>
    <definedName name="BL3BBB" localSheetId="7">'[1]Attach-3 (QR)'!#REF!</definedName>
    <definedName name="BL3BBB" localSheetId="13">'[1]Attach-3 (QR)'!#REF!</definedName>
    <definedName name="BL3BBB">'Attach-3 (QR)'!#REF!</definedName>
    <definedName name="BL3C" localSheetId="7">'[1]Attach-3 (QR)'!#REF!</definedName>
    <definedName name="BL3C" localSheetId="13">'[1]Attach-3 (QR)'!#REF!</definedName>
    <definedName name="BL3C">'Attach-3 (QR)'!#REF!</definedName>
    <definedName name="BL3CC" localSheetId="7">'[1]Attach-3 (QR)'!#REF!</definedName>
    <definedName name="BL3CC" localSheetId="13">'[1]Attach-3 (QR)'!#REF!</definedName>
    <definedName name="BL3CC">'Attach-3 (QR)'!#REF!</definedName>
    <definedName name="BL3CCC" localSheetId="7">'[1]Attach-3 (QR)'!#REF!</definedName>
    <definedName name="BL3CCC" localSheetId="13">'[1]Attach-3 (QR)'!#REF!</definedName>
    <definedName name="BL3CCC">'Attach-3 (QR)'!#REF!</definedName>
    <definedName name="BL4A" localSheetId="7">'[1]Attach-3 (QR)'!#REF!</definedName>
    <definedName name="BL4A" localSheetId="13">'[1]Attach-3 (QR)'!#REF!</definedName>
    <definedName name="BL4A">'Attach-3 (QR)'!#REF!</definedName>
    <definedName name="BL4AA" localSheetId="7">'[1]Attach-3 (QR)'!#REF!</definedName>
    <definedName name="BL4AA" localSheetId="13">'[1]Attach-3 (QR)'!#REF!</definedName>
    <definedName name="BL4AA">'Attach-3 (QR)'!#REF!</definedName>
    <definedName name="BL4AAA" localSheetId="7">'[1]Attach-3 (QR)'!#REF!</definedName>
    <definedName name="BL4AAA" localSheetId="13">'[1]Attach-3 (QR)'!#REF!</definedName>
    <definedName name="BL4AAA">'Attach-3 (QR)'!#REF!</definedName>
    <definedName name="BL4Afsdfd" localSheetId="13">'[1]Attach-3 (QR)'!#REF!</definedName>
    <definedName name="BL4Afsdfd">'[1]Attach-3 (QR)'!#REF!</definedName>
    <definedName name="BL4B" localSheetId="7">'[1]Attach-3 (QR)'!#REF!</definedName>
    <definedName name="BL4B" localSheetId="13">'[1]Attach-3 (QR)'!#REF!</definedName>
    <definedName name="BL4B">'Attach-3 (QR)'!#REF!</definedName>
    <definedName name="BL4BB" localSheetId="7">'[1]Attach-3 (QR)'!#REF!</definedName>
    <definedName name="BL4BB" localSheetId="13">'[1]Attach-3 (QR)'!#REF!</definedName>
    <definedName name="BL4BB">'Attach-3 (QR)'!#REF!</definedName>
    <definedName name="BL4BBB" localSheetId="7">'[1]Attach-3 (QR)'!#REF!</definedName>
    <definedName name="BL4BBB" localSheetId="13">'[1]Attach-3 (QR)'!#REF!</definedName>
    <definedName name="BL4BBB">'Attach-3 (QR)'!#REF!</definedName>
    <definedName name="BL4C" localSheetId="7">'[1]Attach-3 (QR)'!#REF!</definedName>
    <definedName name="BL4C" localSheetId="13">'[1]Attach-3 (QR)'!#REF!</definedName>
    <definedName name="BL4C">'Attach-3 (QR)'!#REF!</definedName>
    <definedName name="BL4CC" localSheetId="7">'[1]Attach-3 (QR)'!#REF!</definedName>
    <definedName name="BL4CC" localSheetId="13">'[1]Attach-3 (QR)'!#REF!</definedName>
    <definedName name="BL4CC">'Attach-3 (QR)'!#REF!</definedName>
    <definedName name="BL4CCC" localSheetId="7">'[1]Attach-3 (QR)'!#REF!</definedName>
    <definedName name="BL4CCC" localSheetId="13">'[1]Attach-3 (QR)'!#REF!</definedName>
    <definedName name="BL4CCC">'Attach-3 (QR)'!#REF!</definedName>
    <definedName name="BL5A" localSheetId="7">'[1]Attach-3 (QR)'!#REF!</definedName>
    <definedName name="BL5A" localSheetId="13">'[1]Attach-3 (QR)'!#REF!</definedName>
    <definedName name="BL5A">'Attach-3 (QR)'!#REF!</definedName>
    <definedName name="BL5AA" localSheetId="7">'[1]Attach-3 (QR)'!#REF!</definedName>
    <definedName name="BL5AA" localSheetId="13">'[1]Attach-3 (QR)'!#REF!</definedName>
    <definedName name="BL5AA">'Attach-3 (QR)'!#REF!</definedName>
    <definedName name="BL5AAA" localSheetId="7">'[1]Attach-3 (QR)'!#REF!</definedName>
    <definedName name="BL5AAA" localSheetId="13">'[1]Attach-3 (QR)'!#REF!</definedName>
    <definedName name="BL5AAA">'Attach-3 (QR)'!#REF!</definedName>
    <definedName name="BL5B" localSheetId="7">'[1]Attach-3 (QR)'!#REF!</definedName>
    <definedName name="BL5B" localSheetId="13">'[1]Attach-3 (QR)'!#REF!</definedName>
    <definedName name="BL5B">'Attach-3 (QR)'!#REF!</definedName>
    <definedName name="BL5BB" localSheetId="7">'[1]Attach-3 (QR)'!#REF!</definedName>
    <definedName name="BL5BB" localSheetId="13">'[1]Attach-3 (QR)'!#REF!</definedName>
    <definedName name="BL5BB">'Attach-3 (QR)'!#REF!</definedName>
    <definedName name="BL5BBB" localSheetId="7">'[1]Attach-3 (QR)'!#REF!</definedName>
    <definedName name="BL5BBB" localSheetId="13">'[1]Attach-3 (QR)'!#REF!</definedName>
    <definedName name="BL5BBB">'Attach-3 (QR)'!#REF!</definedName>
    <definedName name="BL5C" localSheetId="7">'[1]Attach-3 (QR)'!#REF!</definedName>
    <definedName name="BL5C" localSheetId="13">'[1]Attach-3 (QR)'!#REF!</definedName>
    <definedName name="BL5C">'Attach-3 (QR)'!#REF!</definedName>
    <definedName name="BL5CC" localSheetId="7">'[1]Attach-3 (QR)'!#REF!</definedName>
    <definedName name="BL5CC" localSheetId="13">'[1]Attach-3 (QR)'!#REF!</definedName>
    <definedName name="BL5CC">'Attach-3 (QR)'!#REF!</definedName>
    <definedName name="BL5CCC" localSheetId="7">'[1]Attach-3 (QR)'!#REF!</definedName>
    <definedName name="BL5CCC" localSheetId="13">'[1]Attach-3 (QR)'!#REF!</definedName>
    <definedName name="BL5CCC">'Attach-3 (QR)'!#REF!</definedName>
    <definedName name="CAPA1" localSheetId="7">'[1]Attach-3 (QR)'!#REF!</definedName>
    <definedName name="CAPA1" localSheetId="13">'[1]Attach-3 (QR)'!#REF!</definedName>
    <definedName name="CAPA1">'Attach-3 (QR)'!#REF!</definedName>
    <definedName name="CAPA11" localSheetId="7">'[1]Attach-3 (QR)'!#REF!</definedName>
    <definedName name="CAPA11" localSheetId="13">'[1]Attach-3 (QR)'!#REF!</definedName>
    <definedName name="CAPA11">'Attach-3 (QR)'!#REF!</definedName>
    <definedName name="CAPA111" localSheetId="7">'[1]Attach-3 (QR)'!#REF!</definedName>
    <definedName name="CAPA111" localSheetId="13">'[1]Attach-3 (QR)'!#REF!</definedName>
    <definedName name="CAPA111">'Attach-3 (QR)'!#REF!</definedName>
    <definedName name="CAPA2" localSheetId="7">'[1]Attach-3 (QR)'!#REF!</definedName>
    <definedName name="CAPA2" localSheetId="13">'[1]Attach-3 (QR)'!#REF!</definedName>
    <definedName name="CAPA2">'Attach-3 (QR)'!#REF!</definedName>
    <definedName name="CAPA22" localSheetId="7">'[1]Attach-3 (QR)'!#REF!</definedName>
    <definedName name="CAPA22" localSheetId="13">'[1]Attach-3 (QR)'!#REF!</definedName>
    <definedName name="CAPA22">'Attach-3 (QR)'!#REF!</definedName>
    <definedName name="CAPA222" localSheetId="7">'[1]Attach-3 (QR)'!#REF!</definedName>
    <definedName name="CAPA222" localSheetId="13">'[1]Attach-3 (QR)'!#REF!</definedName>
    <definedName name="CAPA222">'Attach-3 (QR)'!#REF!</definedName>
    <definedName name="CAPA3" localSheetId="7">'[1]Attach-3 (QR)'!#REF!</definedName>
    <definedName name="CAPA3" localSheetId="13">'[1]Attach-3 (QR)'!#REF!</definedName>
    <definedName name="CAPA3">'Attach-3 (QR)'!#REF!</definedName>
    <definedName name="CAPA33" localSheetId="7">'[1]Attach-3 (QR)'!#REF!</definedName>
    <definedName name="CAPA33" localSheetId="13">'[1]Attach-3 (QR)'!#REF!</definedName>
    <definedName name="CAPA33">'Attach-3 (QR)'!#REF!</definedName>
    <definedName name="CAPA333" localSheetId="7">'[1]Attach-3 (QR)'!#REF!</definedName>
    <definedName name="CAPA333" localSheetId="13">'[1]Attach-3 (QR)'!#REF!</definedName>
    <definedName name="CAPA333">'Attach-3 (QR)'!#REF!</definedName>
    <definedName name="CAPA4" localSheetId="7">'[1]Attach-3 (QR)'!#REF!</definedName>
    <definedName name="CAPA4" localSheetId="13">'[1]Attach-3 (QR)'!#REF!</definedName>
    <definedName name="CAPA4">'Attach-3 (QR)'!#REF!</definedName>
    <definedName name="CAPA44" localSheetId="7">'[1]Attach-3 (QR)'!#REF!</definedName>
    <definedName name="CAPA44" localSheetId="13">'[1]Attach-3 (QR)'!#REF!</definedName>
    <definedName name="CAPA44">'Attach-3 (QR)'!#REF!</definedName>
    <definedName name="CAPA444" localSheetId="7">'[1]Attach-3 (QR)'!#REF!</definedName>
    <definedName name="CAPA444" localSheetId="13">'[1]Attach-3 (QR)'!#REF!</definedName>
    <definedName name="CAPA444">'Attach-3 (QR)'!#REF!</definedName>
    <definedName name="CAPA7" localSheetId="7">'[1]Attach-3 (QR)'!#REF!</definedName>
    <definedName name="CAPA7" localSheetId="13">'[1]Attach-3 (QR)'!#REF!</definedName>
    <definedName name="CAPA7">'Attach-3 (QR)'!#REF!</definedName>
    <definedName name="CAPA77" localSheetId="7">'[1]Attach-3 (QR)'!#REF!</definedName>
    <definedName name="CAPA77" localSheetId="13">'[1]Attach-3 (QR)'!#REF!</definedName>
    <definedName name="CAPA77">'Attach-3 (QR)'!#REF!</definedName>
    <definedName name="CAPA777" localSheetId="7">'[1]Attach-3 (QR)'!#REF!</definedName>
    <definedName name="CAPA777" localSheetId="13">'[1]Attach-3 (QR)'!#REF!</definedName>
    <definedName name="CAPA777">'Attach-3 (QR)'!#REF!</definedName>
    <definedName name="COO" localSheetId="7">'[2]Sch-1a'!#REF!</definedName>
    <definedName name="COO" localSheetId="13">'[2]Sch-1a'!#REF!</definedName>
    <definedName name="COO" localSheetId="1">'[3]Sch-1a'!#REF!</definedName>
    <definedName name="COO">'[4]Sch-1a'!#REF!</definedName>
    <definedName name="date" localSheetId="7">#REF!</definedName>
    <definedName name="date" localSheetId="13">#REF!</definedName>
    <definedName name="date">#REF!</definedName>
    <definedName name="iii" localSheetId="7">#REF!</definedName>
    <definedName name="iii" localSheetId="13">#REF!</definedName>
    <definedName name="iii">#REF!</definedName>
    <definedName name="logo1">"Picture 7"</definedName>
    <definedName name="MANU1" localSheetId="7">'[1]Attach-3 (QR)'!#REF!</definedName>
    <definedName name="MANU1" localSheetId="13">'[1]Attach-3 (QR)'!#REF!</definedName>
    <definedName name="MANU1">'Attach-3 (QR)'!#REF!</definedName>
    <definedName name="MANU11" localSheetId="7">'[1]Attach-3 (QR)'!#REF!</definedName>
    <definedName name="MANU11" localSheetId="13">'[1]Attach-3 (QR)'!#REF!</definedName>
    <definedName name="MANU11">'Attach-3 (QR)'!#REF!</definedName>
    <definedName name="MANU111" localSheetId="7">'[1]Attach-3 (QR)'!#REF!</definedName>
    <definedName name="MANU111" localSheetId="13">'[1]Attach-3 (QR)'!#REF!</definedName>
    <definedName name="MANU111">'Attach-3 (QR)'!#REF!</definedName>
    <definedName name="MANU2" localSheetId="7">'[1]Attach-3 (QR)'!#REF!</definedName>
    <definedName name="MANU2" localSheetId="13">'[1]Attach-3 (QR)'!#REF!</definedName>
    <definedName name="MANU2">'Attach-3 (QR)'!#REF!</definedName>
    <definedName name="MANU22" localSheetId="7">'[1]Attach-3 (QR)'!#REF!</definedName>
    <definedName name="MANU22" localSheetId="13">'[1]Attach-3 (QR)'!#REF!</definedName>
    <definedName name="MANU22">'Attach-3 (QR)'!#REF!</definedName>
    <definedName name="MANU222" localSheetId="7">'[1]Attach-3 (QR)'!#REF!</definedName>
    <definedName name="MANU222" localSheetId="13">'[1]Attach-3 (QR)'!#REF!</definedName>
    <definedName name="MANU222">'Attach-3 (QR)'!#REF!</definedName>
    <definedName name="MANU3" localSheetId="7">'[1]Attach-3 (QR)'!#REF!</definedName>
    <definedName name="MANU3" localSheetId="13">'[1]Attach-3 (QR)'!#REF!</definedName>
    <definedName name="MANU3">'Attach-3 (QR)'!#REF!</definedName>
    <definedName name="MANU33" localSheetId="7">'[1]Attach-3 (QR)'!#REF!</definedName>
    <definedName name="MANU33" localSheetId="13">'[1]Attach-3 (QR)'!#REF!</definedName>
    <definedName name="MANU33">'Attach-3 (QR)'!#REF!</definedName>
    <definedName name="MANU333" localSheetId="7">'[1]Attach-3 (QR)'!#REF!</definedName>
    <definedName name="MANU333" localSheetId="13">'[1]Attach-3 (QR)'!#REF!</definedName>
    <definedName name="MANU333">'Attach-3 (QR)'!#REF!</definedName>
    <definedName name="MANU4" localSheetId="7">'[1]Attach-3 (QR)'!#REF!</definedName>
    <definedName name="MANU4" localSheetId="13">'[1]Attach-3 (QR)'!#REF!</definedName>
    <definedName name="MANU4">'Attach-3 (QR)'!#REF!</definedName>
    <definedName name="MANU44" localSheetId="7">'[1]Attach-3 (QR)'!#REF!</definedName>
    <definedName name="MANU44" localSheetId="13">'[1]Attach-3 (QR)'!#REF!</definedName>
    <definedName name="MANU44">'Attach-3 (QR)'!#REF!</definedName>
    <definedName name="MANU444" localSheetId="7">'[1]Attach-3 (QR)'!#REF!</definedName>
    <definedName name="MANU444" localSheetId="13">'[1]Attach-3 (QR)'!#REF!</definedName>
    <definedName name="MANU444">'Attach-3 (QR)'!#REF!</definedName>
    <definedName name="MANU5" localSheetId="7">'[1]Attach-3 (QR)'!#REF!</definedName>
    <definedName name="MANU5" localSheetId="13">'[1]Attach-3 (QR)'!#REF!</definedName>
    <definedName name="MANU5">'Attach-3 (QR)'!#REF!</definedName>
    <definedName name="MANU55" localSheetId="7">'[1]Attach-3 (QR)'!#REF!</definedName>
    <definedName name="MANU55" localSheetId="13">'[1]Attach-3 (QR)'!#REF!</definedName>
    <definedName name="MANU55">'Attach-3 (QR)'!#REF!</definedName>
    <definedName name="MANU555" localSheetId="7">'[1]Attach-3 (QR)'!#REF!</definedName>
    <definedName name="MANU555" localSheetId="13">'[1]Attach-3 (QR)'!#REF!</definedName>
    <definedName name="MANU555">'Attach-3 (QR)'!#REF!</definedName>
    <definedName name="PATH1" localSheetId="7">'[1]Attach-3 (QR)'!#REF!</definedName>
    <definedName name="PATH1" localSheetId="13">'[1]Attach-3 (QR)'!#REF!</definedName>
    <definedName name="PATH1">'Attach-3 (QR)'!#REF!</definedName>
    <definedName name="PATH11" localSheetId="7">'[1]Attach-3 (QR)'!#REF!</definedName>
    <definedName name="PATH11" localSheetId="13">'[1]Attach-3 (QR)'!#REF!</definedName>
    <definedName name="PATH11">'Attach-3 (QR)'!#REF!</definedName>
    <definedName name="PATH111" localSheetId="7">'[1]Attach-3 (QR)'!#REF!</definedName>
    <definedName name="PATH111" localSheetId="13">'[1]Attach-3 (QR)'!#REF!</definedName>
    <definedName name="PATH111">'Attach-3 (QR)'!#REF!</definedName>
    <definedName name="PATH2" localSheetId="7">'[1]Attach-3 (QR)'!#REF!</definedName>
    <definedName name="PATH2" localSheetId="13">'[1]Attach-3 (QR)'!#REF!</definedName>
    <definedName name="PATH2">'Attach-3 (QR)'!#REF!</definedName>
    <definedName name="PATH22" localSheetId="7">'[1]Attach-3 (QR)'!#REF!</definedName>
    <definedName name="PATH22" localSheetId="13">'[1]Attach-3 (QR)'!#REF!</definedName>
    <definedName name="PATH22">'Attach-3 (QR)'!#REF!</definedName>
    <definedName name="PATH222" localSheetId="7">'[1]Attach-3 (QR)'!#REF!</definedName>
    <definedName name="PATH222" localSheetId="13">'[1]Attach-3 (QR)'!#REF!</definedName>
    <definedName name="PATH222">'Attach-3 (QR)'!#REF!</definedName>
    <definedName name="PATH3" localSheetId="7">'[1]Attach-3 (QR)'!#REF!</definedName>
    <definedName name="PATH3" localSheetId="13">'[1]Attach-3 (QR)'!#REF!</definedName>
    <definedName name="PATH3">'Attach-3 (QR)'!#REF!</definedName>
    <definedName name="PATH33" localSheetId="7">'[1]Attach-3 (QR)'!#REF!</definedName>
    <definedName name="PATH33" localSheetId="13">'[1]Attach-3 (QR)'!#REF!</definedName>
    <definedName name="PATH33">'Attach-3 (QR)'!#REF!</definedName>
    <definedName name="PATH333" localSheetId="7">'[1]Attach-3 (QR)'!#REF!</definedName>
    <definedName name="PATH333" localSheetId="13">'[1]Attach-3 (QR)'!#REF!</definedName>
    <definedName name="PATH333">'Attach-3 (QR)'!#REF!</definedName>
    <definedName name="PATH4" localSheetId="7">'[1]Attach-3 (QR)'!#REF!</definedName>
    <definedName name="PATH4" localSheetId="13">'[1]Attach-3 (QR)'!#REF!</definedName>
    <definedName name="PATH4">'Attach-3 (QR)'!#REF!</definedName>
    <definedName name="PATH44" localSheetId="7">'[1]Attach-3 (QR)'!#REF!</definedName>
    <definedName name="PATH44" localSheetId="13">'[1]Attach-3 (QR)'!#REF!</definedName>
    <definedName name="PATH44">'Attach-3 (QR)'!#REF!</definedName>
    <definedName name="PATH444" localSheetId="7">'[1]Attach-3 (QR)'!#REF!</definedName>
    <definedName name="PATH444" localSheetId="13">'[1]Attach-3 (QR)'!#REF!</definedName>
    <definedName name="PATH444">'Attach-3 (QR)'!#REF!</definedName>
    <definedName name="PATH5" localSheetId="7">'[1]Attach-3 (QR)'!#REF!</definedName>
    <definedName name="PATH5" localSheetId="13">'[1]Attach-3 (QR)'!#REF!</definedName>
    <definedName name="PATH5">'Attach-3 (QR)'!#REF!</definedName>
    <definedName name="PATH55" localSheetId="7">'[1]Attach-3 (QR)'!#REF!</definedName>
    <definedName name="PATH55" localSheetId="13">'[1]Attach-3 (QR)'!#REF!</definedName>
    <definedName name="PATH55">'Attach-3 (QR)'!#REF!</definedName>
    <definedName name="PATH555" localSheetId="7">'[1]Attach-3 (QR)'!#REF!</definedName>
    <definedName name="PATH555" localSheetId="13">'[1]Attach-3 (QR)'!#REF!</definedName>
    <definedName name="PATH555">'Attach-3 (QR)'!#REF!</definedName>
    <definedName name="PATHAR1" localSheetId="7">'[1]Attach-3 (QR)'!#REF!</definedName>
    <definedName name="PATHAR1" localSheetId="13">'[1]Attach-3 (QR)'!#REF!</definedName>
    <definedName name="PATHAR1">'Attach-3 (QR)'!#REF!</definedName>
    <definedName name="PATHAR2" localSheetId="7">'[1]Attach-3 (QR)'!#REF!</definedName>
    <definedName name="PATHAR2" localSheetId="13">'[1]Attach-3 (QR)'!#REF!</definedName>
    <definedName name="PATHAR2">'Attach-3 (QR)'!#REF!</definedName>
    <definedName name="PATHAR3" localSheetId="7">'[1]Attach-3 (QR)'!#REF!</definedName>
    <definedName name="PATHAR3" localSheetId="13">'[1]Attach-3 (QR)'!#REF!</definedName>
    <definedName name="PATHAR3">'Attach-3 (QR)'!#REF!</definedName>
    <definedName name="PATHJV1" localSheetId="7">'[1]Attach-3 (QR)'!#REF!</definedName>
    <definedName name="PATHJV1" localSheetId="13">'[1]Attach-3 (QR)'!#REF!</definedName>
    <definedName name="PATHJV1">'Attach-3 (QR)'!#REF!</definedName>
    <definedName name="PATHJV11" localSheetId="7">'[1]Attach-3 (QR)'!#REF!</definedName>
    <definedName name="PATHJV11" localSheetId="13">'[1]Attach-3 (QR)'!#REF!</definedName>
    <definedName name="PATHJV11">'Attach-3 (QR)'!#REF!</definedName>
    <definedName name="PATHJV111" localSheetId="7">'[1]Attach-3 (QR)'!#REF!</definedName>
    <definedName name="PATHJV111" localSheetId="13">'[1]Attach-3 (QR)'!#REF!</definedName>
    <definedName name="PATHJV111">'Attach-3 (QR)'!#REF!</definedName>
    <definedName name="PATHJV2" localSheetId="7">'[1]Attach-3 (QR)'!#REF!</definedName>
    <definedName name="PATHJV2" localSheetId="13">'[1]Attach-3 (QR)'!#REF!</definedName>
    <definedName name="PATHJV2">'Attach-3 (QR)'!#REF!</definedName>
    <definedName name="PATHJV22" localSheetId="7">'[1]Attach-3 (QR)'!#REF!</definedName>
    <definedName name="PATHJV22" localSheetId="13">'[1]Attach-3 (QR)'!#REF!</definedName>
    <definedName name="PATHJV22">'Attach-3 (QR)'!#REF!</definedName>
    <definedName name="PATHJV222" localSheetId="7">'[1]Attach-3 (QR)'!#REF!</definedName>
    <definedName name="PATHJV222" localSheetId="13">'[1]Attach-3 (QR)'!#REF!</definedName>
    <definedName name="PATHJV222">'Attach-3 (QR)'!#REF!</definedName>
    <definedName name="PATHJV3" localSheetId="7">'[1]Attach-3 (QR)'!#REF!</definedName>
    <definedName name="PATHJV3" localSheetId="13">'[1]Attach-3 (QR)'!#REF!</definedName>
    <definedName name="PATHJV3">'Attach-3 (QR)'!#REF!</definedName>
    <definedName name="PATHJV33" localSheetId="7">'[1]Attach-3 (QR)'!#REF!</definedName>
    <definedName name="PATHJV33" localSheetId="13">'[1]Attach-3 (QR)'!#REF!</definedName>
    <definedName name="PATHJV33">'Attach-3 (QR)'!#REF!</definedName>
    <definedName name="PATHJV333" localSheetId="7">'[1]Attach-3 (QR)'!#REF!</definedName>
    <definedName name="PATHJV333" localSheetId="13">'[1]Attach-3 (QR)'!#REF!</definedName>
    <definedName name="PATHJV333">'Attach-3 (QR)'!#REF!</definedName>
    <definedName name="PATHJVPR1" localSheetId="7">'[1]Attach-3 (QR)'!#REF!</definedName>
    <definedName name="PATHJVPR1" localSheetId="13">'[1]Attach-3 (QR)'!#REF!</definedName>
    <definedName name="PATHJVPR1">'Attach-3 (QR)'!#REF!</definedName>
    <definedName name="PATHJVPR11" localSheetId="7">'[1]Attach-3 (QR)'!#REF!</definedName>
    <definedName name="PATHJVPR11" localSheetId="13">'[1]Attach-3 (QR)'!#REF!</definedName>
    <definedName name="PATHJVPR11">'Attach-3 (QR)'!#REF!</definedName>
    <definedName name="PATHJVPR111" localSheetId="7">'[1]Attach-3 (QR)'!#REF!</definedName>
    <definedName name="PATHJVPR111" localSheetId="13">'[1]Attach-3 (QR)'!#REF!</definedName>
    <definedName name="PATHJVPR111">'Attach-3 (QR)'!#REF!</definedName>
    <definedName name="PATHJVPR2" localSheetId="7">'[1]Attach-3 (QR)'!#REF!</definedName>
    <definedName name="PATHJVPR2" localSheetId="13">'[1]Attach-3 (QR)'!#REF!</definedName>
    <definedName name="PATHJVPR2">'Attach-3 (QR)'!#REF!</definedName>
    <definedName name="PATHJVPR22" localSheetId="7">'[1]Attach-3 (QR)'!#REF!</definedName>
    <definedName name="PATHJVPR22" localSheetId="13">'[1]Attach-3 (QR)'!#REF!</definedName>
    <definedName name="PATHJVPR22">'Attach-3 (QR)'!#REF!</definedName>
    <definedName name="PATHJVPR222" localSheetId="7">'[1]Attach-3 (QR)'!#REF!</definedName>
    <definedName name="PATHJVPR222" localSheetId="13">'[1]Attach-3 (QR)'!#REF!</definedName>
    <definedName name="PATHJVPR222">'Attach-3 (QR)'!#REF!</definedName>
    <definedName name="PATHLA1" localSheetId="7">'[1]Attach-3 (QR)'!#REF!</definedName>
    <definedName name="PATHLA1" localSheetId="13">'[1]Attach-3 (QR)'!#REF!</definedName>
    <definedName name="PATHLA1">'Attach-3 (QR)'!#REF!</definedName>
    <definedName name="PATHLA2" localSheetId="7">'[1]Attach-3 (QR)'!#REF!</definedName>
    <definedName name="PATHLA2" localSheetId="13">'[1]Attach-3 (QR)'!#REF!</definedName>
    <definedName name="PATHLA2">'Attach-3 (QR)'!#REF!</definedName>
    <definedName name="PATHLA3" localSheetId="7">'[1]Attach-3 (QR)'!#REF!</definedName>
    <definedName name="PATHLA3" localSheetId="13">'[1]Attach-3 (QR)'!#REF!</definedName>
    <definedName name="PATHLA3">'Attach-3 (QR)'!#REF!</definedName>
    <definedName name="PATHLP1" localSheetId="7">'[1]Attach-3 (QR)'!#REF!</definedName>
    <definedName name="PATHLP1" localSheetId="13">'[1]Attach-3 (QR)'!#REF!</definedName>
    <definedName name="PATHLP1">'Attach-3 (QR)'!#REF!</definedName>
    <definedName name="PATHLP2" localSheetId="7">'[1]Attach-3 (QR)'!#REF!</definedName>
    <definedName name="PATHLP2" localSheetId="13">'[1]Attach-3 (QR)'!#REF!</definedName>
    <definedName name="PATHLP2">'Attach-3 (QR)'!#REF!</definedName>
    <definedName name="PATHLP3" localSheetId="7">'[1]Attach-3 (QR)'!#REF!</definedName>
    <definedName name="PATHLP3" localSheetId="13">'[1]Attach-3 (QR)'!#REF!</definedName>
    <definedName name="PATHLP3">'Attach-3 (QR)'!#REF!</definedName>
    <definedName name="PATHPR1" localSheetId="7">'[1]Attach-3 (QR)'!#REF!</definedName>
    <definedName name="PATHPR1" localSheetId="13">'[1]Attach-3 (QR)'!#REF!</definedName>
    <definedName name="PATHPR1">'Attach-3 (QR)'!#REF!</definedName>
    <definedName name="PATHPR2" localSheetId="7">'[1]Attach-3 (QR)'!#REF!</definedName>
    <definedName name="PATHPR2" localSheetId="13">'[1]Attach-3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12">'Attach 13'!$A$1:$J$29</definedName>
    <definedName name="_xlnm.Print_Area" localSheetId="3">'Attach 4'!$A$1:$E$29</definedName>
    <definedName name="_xlnm.Print_Area" localSheetId="4">'Attach 5'!$A$1:$J$29</definedName>
    <definedName name="_xlnm.Print_Area" localSheetId="5">'Attach 6'!$A$1:$E$31</definedName>
    <definedName name="_xlnm.Print_Area" localSheetId="6">'Attach 7'!$A$1:$E$23</definedName>
    <definedName name="_xlnm.Print_Area" localSheetId="7">'Attach 8'!$A$1:$E$64</definedName>
    <definedName name="_xlnm.Print_Area" localSheetId="8">'Attach 9'!$A$1:$L$79</definedName>
    <definedName name="_xlnm.Print_Area" localSheetId="2">'Attach-3 (QR)'!$A$1:$I$112</definedName>
    <definedName name="_xlnm.Print_Area" localSheetId="13">'Bid Form '!$A$1:$F$87</definedName>
    <definedName name="_xlnm.Print_Area" localSheetId="0">Cover!$A$1:$F$18</definedName>
    <definedName name="_xlnm.Print_Area" localSheetId="1">'Name of Bidder'!$B$1:$D$24</definedName>
    <definedName name="_xlnm.Print_Titles" localSheetId="4">'Attach 5'!$18:$18</definedName>
    <definedName name="printedname" localSheetId="7">#REF!</definedName>
    <definedName name="printedname" localSheetId="13">#REF!</definedName>
    <definedName name="printedname">#REF!</definedName>
    <definedName name="_xlnm.Recorder" localSheetId="7">#REF!</definedName>
    <definedName name="_xlnm.Recorder" localSheetId="2">#REF!</definedName>
    <definedName name="_xlnm.Recorder" localSheetId="13">#REF!</definedName>
    <definedName name="_xlnm.Recorder" localSheetId="1">#REF!</definedName>
    <definedName name="_xlnm.Recorder">#REF!</definedName>
    <definedName name="TEST" localSheetId="7">#REF!</definedName>
    <definedName name="TEST" localSheetId="2">#REF!</definedName>
    <definedName name="TEST" localSheetId="13">#REF!</definedName>
    <definedName name="TEST" localSheetId="1">#REF!</definedName>
    <definedName name="TEST">#REF!</definedName>
    <definedName name="ttt" localSheetId="7">#REF!</definedName>
    <definedName name="ttt" localSheetId="13">#REF!</definedName>
    <definedName name="ttt">#REF!</definedName>
    <definedName name="typeofbidder" localSheetId="7">#REF!</definedName>
    <definedName name="typeofbidder" localSheetId="13">#REF!</definedName>
    <definedName name="typeofbidder">#REF!</definedName>
    <definedName name="uuu" localSheetId="7">#REF!</definedName>
    <definedName name="uuu" localSheetId="13">#REF!</definedName>
    <definedName name="uuu">#REF!</definedName>
    <definedName name="yyy" localSheetId="7">#REF!</definedName>
    <definedName name="yyy" localSheetId="13">#REF!</definedName>
    <definedName name="yyy">#REF!</definedName>
    <definedName name="Z_07E70D02_D269_42DE_957E_0A749A53E52D_.wvu.Cols" localSheetId="13" hidden="1">'Bid Form '!$AC:$AM</definedName>
    <definedName name="Z_07E70D02_D269_42DE_957E_0A749A53E52D_.wvu.PrintArea" localSheetId="7" hidden="1">'Attach 8'!$A$1:$E$64</definedName>
    <definedName name="Z_07E70D02_D269_42DE_957E_0A749A53E52D_.wvu.PrintArea" localSheetId="13" hidden="1">'Bid Form '!$A$23:$F$113</definedName>
    <definedName name="Z_07E70D02_D269_42DE_957E_0A749A53E52D_.wvu.Rows" localSheetId="7" hidden="1">'Attach 8'!$15:$17,'Attach 8'!$19:$20</definedName>
    <definedName name="Z_08E040A3_FE2E_4DB6_B0FA_28C7BC299ABF_.wvu.Cols" localSheetId="10" hidden="1">'Attach 10 IP'!$K:$P</definedName>
    <definedName name="Z_08E040A3_FE2E_4DB6_B0FA_28C7BC299ABF_.wvu.Cols" localSheetId="3" hidden="1">'Attach 4'!$F:$F</definedName>
    <definedName name="Z_08E040A3_FE2E_4DB6_B0FA_28C7BC299ABF_.wvu.Cols" localSheetId="4" hidden="1">'Attach 5'!$J:$J</definedName>
    <definedName name="Z_08E040A3_FE2E_4DB6_B0FA_28C7BC299ABF_.wvu.Cols" localSheetId="5" hidden="1">'Attach 6'!$F:$F</definedName>
    <definedName name="Z_08E040A3_FE2E_4DB6_B0FA_28C7BC299ABF_.wvu.Cols" localSheetId="7" hidden="1">'Attach 8'!$F:$G</definedName>
    <definedName name="Z_08E040A3_FE2E_4DB6_B0FA_28C7BC299ABF_.wvu.Cols" localSheetId="8" hidden="1">'Attach 9'!$N:$N</definedName>
    <definedName name="Z_08E040A3_FE2E_4DB6_B0FA_28C7BC299ABF_.wvu.Cols" localSheetId="2" hidden="1">'Attach-3 (QR)'!$N:$N</definedName>
    <definedName name="Z_08E040A3_FE2E_4DB6_B0FA_28C7BC299ABF_.wvu.Cols" localSheetId="13" hidden="1">'Bid Form '!$G:$J,'Bid Form '!$AC:$AM</definedName>
    <definedName name="Z_08E040A3_FE2E_4DB6_B0FA_28C7BC299ABF_.wvu.Cols" localSheetId="1" hidden="1">'Name of Bidder'!$A:$A,'Name of Bidder'!$F:$X</definedName>
    <definedName name="Z_08E040A3_FE2E_4DB6_B0FA_28C7BC299ABF_.wvu.Cols" localSheetId="14" hidden="1">'N-W (Cr.)'!$C:$C,'N-W (Cr.)'!$F:$U</definedName>
    <definedName name="Z_08E040A3_FE2E_4DB6_B0FA_28C7BC299ABF_.wvu.PrintArea" localSheetId="9" hidden="1">'Attach 10'!$A$1:$E$27</definedName>
    <definedName name="Z_08E040A3_FE2E_4DB6_B0FA_28C7BC299ABF_.wvu.PrintArea" localSheetId="10" hidden="1">'Attach 10 IP'!$A$8:$I$223</definedName>
    <definedName name="Z_08E040A3_FE2E_4DB6_B0FA_28C7BC299ABF_.wvu.PrintArea" localSheetId="11" hidden="1">'Attach 11'!$A$1:$J$27</definedName>
    <definedName name="Z_08E040A3_FE2E_4DB6_B0FA_28C7BC299ABF_.wvu.PrintArea" localSheetId="12" hidden="1">'Attach 13'!$A$1:$J$29</definedName>
    <definedName name="Z_08E040A3_FE2E_4DB6_B0FA_28C7BC299ABF_.wvu.PrintArea" localSheetId="3" hidden="1">'Attach 4'!$A$1:$E$29</definedName>
    <definedName name="Z_08E040A3_FE2E_4DB6_B0FA_28C7BC299ABF_.wvu.PrintArea" localSheetId="4" hidden="1">'Attach 5'!$A$1:$J$29</definedName>
    <definedName name="Z_08E040A3_FE2E_4DB6_B0FA_28C7BC299ABF_.wvu.PrintArea" localSheetId="5" hidden="1">'Attach 6'!$A$1:$E$31</definedName>
    <definedName name="Z_08E040A3_FE2E_4DB6_B0FA_28C7BC299ABF_.wvu.PrintArea" localSheetId="6" hidden="1">'Attach 7'!$A$1:$E$23</definedName>
    <definedName name="Z_08E040A3_FE2E_4DB6_B0FA_28C7BC299ABF_.wvu.PrintArea" localSheetId="7" hidden="1">'Attach 8'!$A$1:$E$64</definedName>
    <definedName name="Z_08E040A3_FE2E_4DB6_B0FA_28C7BC299ABF_.wvu.PrintArea" localSheetId="8" hidden="1">'Attach 9'!$A$1:$L$79</definedName>
    <definedName name="Z_08E040A3_FE2E_4DB6_B0FA_28C7BC299ABF_.wvu.PrintArea" localSheetId="2" hidden="1">'Attach-3 (QR)'!$A$1:$I$112</definedName>
    <definedName name="Z_08E040A3_FE2E_4DB6_B0FA_28C7BC299ABF_.wvu.PrintArea" localSheetId="13" hidden="1">'Bid Form '!$A$15:$F$113</definedName>
    <definedName name="Z_08E040A3_FE2E_4DB6_B0FA_28C7BC299ABF_.wvu.PrintArea" localSheetId="0" hidden="1">Cover!$A$1:$E$18</definedName>
    <definedName name="Z_08E040A3_FE2E_4DB6_B0FA_28C7BC299ABF_.wvu.PrintArea" localSheetId="1" hidden="1">'Name of Bidder'!$B$1:$D$24</definedName>
    <definedName name="Z_08E040A3_FE2E_4DB6_B0FA_28C7BC299ABF_.wvu.PrintTitles" localSheetId="4" hidden="1">'Attach 5'!$18:$18</definedName>
    <definedName name="Z_08E040A3_FE2E_4DB6_B0FA_28C7BC299ABF_.wvu.Rows" localSheetId="10" hidden="1">'Attach 10 IP'!$42:$44</definedName>
    <definedName name="Z_08E040A3_FE2E_4DB6_B0FA_28C7BC299ABF_.wvu.Rows" localSheetId="7" hidden="1">'Attach 8'!$15:$17,'Attach 8'!$19:$20</definedName>
    <definedName name="Z_08E040A3_FE2E_4DB6_B0FA_28C7BC299ABF_.wvu.Rows" localSheetId="8" hidden="1">'Attach 9'!$17:$41,'Attach 9'!$51:$52,'Attach 9'!$54:$72</definedName>
    <definedName name="Z_08E040A3_FE2E_4DB6_B0FA_28C7BC299ABF_.wvu.Rows" localSheetId="13" hidden="1">'Bid Form '!$16:$17</definedName>
    <definedName name="Z_08E040A3_FE2E_4DB6_B0FA_28C7BC299ABF_.wvu.Rows" localSheetId="0" hidden="1">Cover!$10:$11</definedName>
    <definedName name="Z_08E040A3_FE2E_4DB6_B0FA_28C7BC299ABF_.wvu.Rows" localSheetId="1" hidden="1">'Name of Bidder'!$15:$18</definedName>
    <definedName name="Z_08E040A3_FE2E_4DB6_B0FA_28C7BC299ABF_.wvu.Rows" localSheetId="14" hidden="1">'N-W (Cr.)'!$1:$119</definedName>
    <definedName name="Z_149F7348_71B5_4171_BE49_B6A8B6370C10_.wvu.Cols" localSheetId="7" hidden="1">'Attach 8'!$H:$H</definedName>
    <definedName name="Z_149F7348_71B5_4171_BE49_B6A8B6370C10_.wvu.Cols" localSheetId="13" hidden="1">'Bid Form '!$U:$BL</definedName>
    <definedName name="Z_149F7348_71B5_4171_BE49_B6A8B6370C10_.wvu.PrintArea" localSheetId="7" hidden="1">'Attach 8'!$A$1:$E$64</definedName>
    <definedName name="Z_149F7348_71B5_4171_BE49_B6A8B6370C10_.wvu.PrintArea" localSheetId="13" hidden="1">'Bid Form '!$A$23:$F$113</definedName>
    <definedName name="Z_149F7348_71B5_4171_BE49_B6A8B6370C10_.wvu.Rows" localSheetId="7" hidden="1">'Attach 8'!$19:$20</definedName>
    <definedName name="Z_149F7348_71B5_4171_BE49_B6A8B6370C10_.wvu.Rows" localSheetId="13" hidden="1">'Bid Form '!#REF!</definedName>
    <definedName name="Z_1C70608C_646A_4043_A222_6253B5006A93_.wvu.Cols" localSheetId="3" hidden="1">'Attach 4'!$H:$H</definedName>
    <definedName name="Z_1C70608C_646A_4043_A222_6253B5006A93_.wvu.PrintArea" localSheetId="9" hidden="1">'Attach 10'!$A$1:$E$29</definedName>
    <definedName name="Z_1C70608C_646A_4043_A222_6253B5006A93_.wvu.PrintArea" localSheetId="10" hidden="1">'Attach 10 IP'!$A$8:$I$236</definedName>
    <definedName name="Z_1C70608C_646A_4043_A222_6253B5006A93_.wvu.PrintArea" localSheetId="3" hidden="1">'Attach 4'!$A$1:$E$51</definedName>
    <definedName name="Z_1C70608C_646A_4043_A222_6253B5006A93_.wvu.PrintArea" localSheetId="4" hidden="1">'Attach 5'!$A$1:$E$29</definedName>
    <definedName name="Z_1C70608C_646A_4043_A222_6253B5006A93_.wvu.PrintArea" localSheetId="5" hidden="1">'Attach 6'!$A$1:$E$52</definedName>
    <definedName name="Z_1C70608C_646A_4043_A222_6253B5006A93_.wvu.PrintArea" localSheetId="6" hidden="1">'Attach 7'!$A$1:$E$25</definedName>
    <definedName name="Z_1C70608C_646A_4043_A222_6253B5006A93_.wvu.PrintArea" localSheetId="8" hidden="1">'Attach 9'!$A$1:$L$79</definedName>
    <definedName name="Z_1C70608C_646A_4043_A222_6253B5006A93_.wvu.PrintTitles" localSheetId="4" hidden="1">'Attach 5'!$18:$18</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3" hidden="1">'Attach 4'!$F:$F</definedName>
    <definedName name="Z_1D30FCEC_0823_4194_B4FA_B1AB33D613C6_.wvu.Cols" localSheetId="4" hidden="1">'Attach 5'!$J:$J</definedName>
    <definedName name="Z_1D30FCEC_0823_4194_B4FA_B1AB33D613C6_.wvu.Cols" localSheetId="5" hidden="1">'Attach 6'!$F:$F</definedName>
    <definedName name="Z_1D30FCEC_0823_4194_B4FA_B1AB33D613C6_.wvu.Cols" localSheetId="7" hidden="1">'Attach 8'!$F:$G</definedName>
    <definedName name="Z_1D30FCEC_0823_4194_B4FA_B1AB33D613C6_.wvu.Cols" localSheetId="8" hidden="1">'Attach 9'!$N:$N</definedName>
    <definedName name="Z_1D30FCEC_0823_4194_B4FA_B1AB33D613C6_.wvu.Cols" localSheetId="2" hidden="1">'Attach-3 (QR)'!$N:$N</definedName>
    <definedName name="Z_1D30FCEC_0823_4194_B4FA_B1AB33D613C6_.wvu.Cols" localSheetId="13" hidden="1">'Bid Form '!$G:$J</definedName>
    <definedName name="Z_1D30FCEC_0823_4194_B4FA_B1AB33D613C6_.wvu.Cols" localSheetId="1" hidden="1">'Name of Bidder'!$A:$A,'Name of Bidder'!$F:$X</definedName>
    <definedName name="Z_1D30FCEC_0823_4194_B4FA_B1AB33D613C6_.wvu.Cols" localSheetId="14" hidden="1">'N-W (Cr.)'!$C:$C,'N-W (Cr.)'!$F:$U</definedName>
    <definedName name="Z_1D30FCEC_0823_4194_B4FA_B1AB33D613C6_.wvu.PrintArea" localSheetId="9" hidden="1">'Attach 10'!$A$1:$E$27</definedName>
    <definedName name="Z_1D30FCEC_0823_4194_B4FA_B1AB33D613C6_.wvu.PrintArea" localSheetId="10" hidden="1">'Attach 10 IP'!$A$8:$I$223</definedName>
    <definedName name="Z_1D30FCEC_0823_4194_B4FA_B1AB33D613C6_.wvu.PrintArea" localSheetId="11" hidden="1">'Attach 11'!$A$1:$J$27</definedName>
    <definedName name="Z_1D30FCEC_0823_4194_B4FA_B1AB33D613C6_.wvu.PrintArea" localSheetId="12" hidden="1">'Attach 13'!$A$1:$J$29</definedName>
    <definedName name="Z_1D30FCEC_0823_4194_B4FA_B1AB33D613C6_.wvu.PrintArea" localSheetId="3" hidden="1">'Attach 4'!$A$1:$E$29</definedName>
    <definedName name="Z_1D30FCEC_0823_4194_B4FA_B1AB33D613C6_.wvu.PrintArea" localSheetId="4" hidden="1">'Attach 5'!$A$1:$J$29</definedName>
    <definedName name="Z_1D30FCEC_0823_4194_B4FA_B1AB33D613C6_.wvu.PrintArea" localSheetId="5" hidden="1">'Attach 6'!$A$1:$E$31</definedName>
    <definedName name="Z_1D30FCEC_0823_4194_B4FA_B1AB33D613C6_.wvu.PrintArea" localSheetId="6" hidden="1">'Attach 7'!$A$1:$E$23</definedName>
    <definedName name="Z_1D30FCEC_0823_4194_B4FA_B1AB33D613C6_.wvu.PrintArea" localSheetId="7" hidden="1">'Attach 8'!$A$1:$E$64</definedName>
    <definedName name="Z_1D30FCEC_0823_4194_B4FA_B1AB33D613C6_.wvu.PrintArea" localSheetId="8" hidden="1">'Attach 9'!$A$1:$L$79</definedName>
    <definedName name="Z_1D30FCEC_0823_4194_B4FA_B1AB33D613C6_.wvu.PrintArea" localSheetId="2" hidden="1">'Attach-3 (QR)'!$A$1:$I$112</definedName>
    <definedName name="Z_1D30FCEC_0823_4194_B4FA_B1AB33D613C6_.wvu.PrintArea" localSheetId="13" hidden="1">'Bid Form '!$A$1:$F$87</definedName>
    <definedName name="Z_1D30FCEC_0823_4194_B4FA_B1AB33D613C6_.wvu.PrintArea" localSheetId="0" hidden="1">Cover!$A$1:$F$18</definedName>
    <definedName name="Z_1D30FCEC_0823_4194_B4FA_B1AB33D613C6_.wvu.PrintArea" localSheetId="1" hidden="1">'Name of Bidder'!$B$1:$D$24</definedName>
    <definedName name="Z_1D30FCEC_0823_4194_B4FA_B1AB33D613C6_.wvu.PrintTitles" localSheetId="4" hidden="1">'Attach 5'!$18:$18</definedName>
    <definedName name="Z_1D30FCEC_0823_4194_B4FA_B1AB33D613C6_.wvu.Rows" localSheetId="9" hidden="1">'Attach 10'!$20:$22</definedName>
    <definedName name="Z_1D30FCEC_0823_4194_B4FA_B1AB33D613C6_.wvu.Rows" localSheetId="10" hidden="1">'Attach 10 IP'!$42:$44</definedName>
    <definedName name="Z_1D30FCEC_0823_4194_B4FA_B1AB33D613C6_.wvu.Rows" localSheetId="7" hidden="1">'Attach 8'!$15:$17,'Attach 8'!$19:$20</definedName>
    <definedName name="Z_1D30FCEC_0823_4194_B4FA_B1AB33D613C6_.wvu.Rows" localSheetId="8" hidden="1">'Attach 9'!$17:$41,'Attach 9'!$51:$52,'Attach 9'!$54:$72</definedName>
    <definedName name="Z_1D30FCEC_0823_4194_B4FA_B1AB33D613C6_.wvu.Rows" localSheetId="0" hidden="1">Cover!$10:$11</definedName>
    <definedName name="Z_1D30FCEC_0823_4194_B4FA_B1AB33D613C6_.wvu.Rows" localSheetId="1" hidden="1">'Name of Bidder'!$15:$18</definedName>
    <definedName name="Z_1D30FCEC_0823_4194_B4FA_B1AB33D613C6_.wvu.Rows" localSheetId="14" hidden="1">'N-W (Cr.)'!$1:$119</definedName>
    <definedName name="Z_1FD9ACA5_802E_4240_ABEA_3FAA854014ED_.wvu.Cols" localSheetId="2" hidden="1">'Attach-3 (QR)'!$J:$L</definedName>
    <definedName name="Z_1FD9ACA5_802E_4240_ABEA_3FAA854014ED_.wvu.PrintArea" localSheetId="2" hidden="1">'Attach-3 (QR)'!$A$1:$I$94</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Cols" localSheetId="3" hidden="1">'Attach 4'!$H:$H</definedName>
    <definedName name="Z_237D8718_39ED_4FFE_B3B2_D1192F8D2E87_.wvu.Cols" localSheetId="7" hidden="1">'Attach 8'!$H:$H</definedName>
    <definedName name="Z_237D8718_39ED_4FFE_B3B2_D1192F8D2E87_.wvu.PrintArea" localSheetId="9" hidden="1">'Attach 10'!$A$1:$E$29</definedName>
    <definedName name="Z_237D8718_39ED_4FFE_B3B2_D1192F8D2E87_.wvu.PrintArea" localSheetId="10" hidden="1">'Attach 10 IP'!$A$8:$I$236</definedName>
    <definedName name="Z_237D8718_39ED_4FFE_B3B2_D1192F8D2E87_.wvu.PrintArea" localSheetId="3" hidden="1">'Attach 4'!$A$1:$E$51</definedName>
    <definedName name="Z_237D8718_39ED_4FFE_B3B2_D1192F8D2E87_.wvu.PrintArea" localSheetId="4" hidden="1">'Attach 5'!$A$1:$E$29</definedName>
    <definedName name="Z_237D8718_39ED_4FFE_B3B2_D1192F8D2E87_.wvu.PrintArea" localSheetId="5" hidden="1">'Attach 6'!$A$1:$E$52</definedName>
    <definedName name="Z_237D8718_39ED_4FFE_B3B2_D1192F8D2E87_.wvu.PrintArea" localSheetId="6" hidden="1">'Attach 7'!$A$1:$E$25</definedName>
    <definedName name="Z_237D8718_39ED_4FFE_B3B2_D1192F8D2E87_.wvu.PrintArea" localSheetId="7" hidden="1">'Attach 8'!$A$1:$E$64</definedName>
    <definedName name="Z_237D8718_39ED_4FFE_B3B2_D1192F8D2E87_.wvu.PrintArea" localSheetId="8" hidden="1">'Attach 9'!$A$1:$L$79</definedName>
    <definedName name="Z_237D8718_39ED_4FFE_B3B2_D1192F8D2E87_.wvu.PrintArea" localSheetId="13" hidden="1">'Bid Form '!$A$23:$F$113</definedName>
    <definedName name="Z_237D8718_39ED_4FFE_B3B2_D1192F8D2E87_.wvu.PrintTitles" localSheetId="4" hidden="1">'Attach 5'!$18:$18</definedName>
    <definedName name="Z_237D8718_39ED_4FFE_B3B2_D1192F8D2E87_.wvu.Rows" localSheetId="10" hidden="1">'Attach 10 IP'!$42:$44</definedName>
    <definedName name="Z_237D8718_39ED_4FFE_B3B2_D1192F8D2E87_.wvu.Rows" localSheetId="13" hidden="1">'Bid Form '!#REF!</definedName>
    <definedName name="Z_25BC7E9F_40A5_4432_8E37_9B306DBB118C_.wvu.Cols" localSheetId="7" hidden="1">'Attach 8'!$H:$H</definedName>
    <definedName name="Z_25BC7E9F_40A5_4432_8E37_9B306DBB118C_.wvu.PrintArea" localSheetId="7" hidden="1">'Attach 8'!$A$1:$E$64</definedName>
    <definedName name="Z_25BC7E9F_40A5_4432_8E37_9B306DBB118C_.wvu.PrintArea" localSheetId="13" hidden="1">'Bid Form '!$A$23:$F$113</definedName>
    <definedName name="Z_25BC7E9F_40A5_4432_8E37_9B306DBB118C_.wvu.Rows" localSheetId="7" hidden="1">'Attach 8'!$15:$20</definedName>
    <definedName name="Z_25BC7E9F_40A5_4432_8E37_9B306DBB118C_.wvu.Rows" localSheetId="13" hidden="1">'Bid Form '!#REF!,'Bid Form '!#REF!</definedName>
    <definedName name="Z_2CB7C524_6988_4912_9883_E96B484169EE_.wvu.Cols" localSheetId="7" hidden="1">'Attach 8'!$F:$G</definedName>
    <definedName name="Z_2CB7C524_6988_4912_9883_E96B484169EE_.wvu.Cols" localSheetId="13" hidden="1">'Bid Form '!$G:$J,'Bid Form '!$AC:$AM</definedName>
    <definedName name="Z_2CB7C524_6988_4912_9883_E96B484169EE_.wvu.PrintArea" localSheetId="7" hidden="1">'Attach 8'!$A$1:$E$64</definedName>
    <definedName name="Z_2CB7C524_6988_4912_9883_E96B484169EE_.wvu.PrintArea" localSheetId="13" hidden="1">'Bid Form '!$A$23:$F$113</definedName>
    <definedName name="Z_2CB7C524_6988_4912_9883_E96B484169EE_.wvu.Rows" localSheetId="7" hidden="1">'Attach 8'!$15:$17,'Attach 8'!$19:$20</definedName>
    <definedName name="Z_2FDEDC7A_220A_4BDB_8FCD_0C556B60E1DF_.wvu.Cols" localSheetId="7" hidden="1">'Attach 8'!$H:$H</definedName>
    <definedName name="Z_2FDEDC7A_220A_4BDB_8FCD_0C556B60E1DF_.wvu.PrintArea" localSheetId="7" hidden="1">'Attach 8'!$A$1:$E$64</definedName>
    <definedName name="Z_2FDEDC7A_220A_4BDB_8FCD_0C556B60E1DF_.wvu.PrintArea" localSheetId="13" hidden="1">'Bid Form '!$A$23:$F$113</definedName>
    <definedName name="Z_2FDEDC7A_220A_4BDB_8FCD_0C556B60E1DF_.wvu.Rows" localSheetId="13" hidden="1">'Bid Form '!#REF!</definedName>
    <definedName name="Z_33035E26_D1F4_4D4F_B261_2134F6B648FD_.wvu.Cols" localSheetId="7" hidden="1">'Attach 8'!$H:$H</definedName>
    <definedName name="Z_33035E26_D1F4_4D4F_B261_2134F6B648FD_.wvu.Cols" localSheetId="13" hidden="1">'Bid Form '!$U:$BL</definedName>
    <definedName name="Z_33035E26_D1F4_4D4F_B261_2134F6B648FD_.wvu.PrintArea" localSheetId="7" hidden="1">'Attach 8'!$A$1:$E$64</definedName>
    <definedName name="Z_33035E26_D1F4_4D4F_B261_2134F6B648FD_.wvu.PrintArea" localSheetId="13" hidden="1">'Bid Form '!$A$23:$F$113</definedName>
    <definedName name="Z_33035E26_D1F4_4D4F_B261_2134F6B648FD_.wvu.Rows" localSheetId="7" hidden="1">'Attach 8'!$19:$20</definedName>
    <definedName name="Z_33035E26_D1F4_4D4F_B261_2134F6B648FD_.wvu.Rows" localSheetId="13" hidden="1">'Bid Form '!#REF!</definedName>
    <definedName name="Z_3545AE1A_D3DD_4FC8_880A_180A3F66AD42_.wvu.Cols" localSheetId="10" hidden="1">'Attach 10 IP'!$K:$P</definedName>
    <definedName name="Z_3545AE1A_D3DD_4FC8_880A_180A3F66AD42_.wvu.Cols" localSheetId="3" hidden="1">'Attach 4'!$F:$F</definedName>
    <definedName name="Z_3545AE1A_D3DD_4FC8_880A_180A3F66AD42_.wvu.Cols" localSheetId="5" hidden="1">'Attach 6'!$F:$F</definedName>
    <definedName name="Z_3545AE1A_D3DD_4FC8_880A_180A3F66AD42_.wvu.Cols" localSheetId="8" hidden="1">'Attach 9'!$N:$N</definedName>
    <definedName name="Z_3545AE1A_D3DD_4FC8_880A_180A3F66AD42_.wvu.Cols" localSheetId="2" hidden="1">'Attach-3 (QR)'!$N:$N</definedName>
    <definedName name="Z_3545AE1A_D3DD_4FC8_880A_180A3F66AD42_.wvu.Cols" localSheetId="1" hidden="1">'Name of Bidder'!$A:$A,'Name of Bidder'!$G:$I</definedName>
    <definedName name="Z_3545AE1A_D3DD_4FC8_880A_180A3F66AD42_.wvu.Cols" localSheetId="14" hidden="1">'N-W (Cr.)'!$C:$C,'N-W (Cr.)'!$F:$U</definedName>
    <definedName name="Z_3545AE1A_D3DD_4FC8_880A_180A3F66AD42_.wvu.PrintArea" localSheetId="9" hidden="1">'Attach 10'!$A$1:$E$27</definedName>
    <definedName name="Z_3545AE1A_D3DD_4FC8_880A_180A3F66AD42_.wvu.PrintArea" localSheetId="10" hidden="1">'Attach 10 IP'!$A$8:$I$223</definedName>
    <definedName name="Z_3545AE1A_D3DD_4FC8_880A_180A3F66AD42_.wvu.PrintArea" localSheetId="11" hidden="1">'Attach 11'!$A$1:$J$27</definedName>
    <definedName name="Z_3545AE1A_D3DD_4FC8_880A_180A3F66AD42_.wvu.PrintArea" localSheetId="12" hidden="1">'Attach 13'!$A$1:$J$29</definedName>
    <definedName name="Z_3545AE1A_D3DD_4FC8_880A_180A3F66AD42_.wvu.PrintArea" localSheetId="3" hidden="1">'Attach 4'!$A$1:$E$51</definedName>
    <definedName name="Z_3545AE1A_D3DD_4FC8_880A_180A3F66AD42_.wvu.PrintArea" localSheetId="4" hidden="1">'Attach 5'!$A$1:$J$29</definedName>
    <definedName name="Z_3545AE1A_D3DD_4FC8_880A_180A3F66AD42_.wvu.PrintArea" localSheetId="5" hidden="1">'Attach 6'!$A$1:$E$69</definedName>
    <definedName name="Z_3545AE1A_D3DD_4FC8_880A_180A3F66AD42_.wvu.PrintArea" localSheetId="6" hidden="1">'Attach 7'!$A$1:$E$23</definedName>
    <definedName name="Z_3545AE1A_D3DD_4FC8_880A_180A3F66AD42_.wvu.PrintArea" localSheetId="8" hidden="1">'Attach 9'!$A$1:$L$79</definedName>
    <definedName name="Z_3545AE1A_D3DD_4FC8_880A_180A3F66AD42_.wvu.PrintArea" localSheetId="2" hidden="1">'Attach-3 (QR)'!$A$1:$I$94</definedName>
    <definedName name="Z_3545AE1A_D3DD_4FC8_880A_180A3F66AD42_.wvu.PrintArea" localSheetId="0" hidden="1">Cover!$A$1:$F$18</definedName>
    <definedName name="Z_3545AE1A_D3DD_4FC8_880A_180A3F66AD42_.wvu.PrintArea" localSheetId="1" hidden="1">'Name of Bidder'!$B$1:$D$24</definedName>
    <definedName name="Z_3545AE1A_D3DD_4FC8_880A_180A3F66AD42_.wvu.PrintTitles" localSheetId="4" hidden="1">'Attach 5'!$18:$18</definedName>
    <definedName name="Z_3545AE1A_D3DD_4FC8_880A_180A3F66AD42_.wvu.Rows" localSheetId="10" hidden="1">'Attach 10 IP'!$42:$44</definedName>
    <definedName name="Z_3545AE1A_D3DD_4FC8_880A_180A3F66AD42_.wvu.Rows" localSheetId="8" hidden="1">'Attach 9'!$51:$52</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 hidden="1">'Name of Bidder'!$15:$18</definedName>
    <definedName name="Z_3545AE1A_D3DD_4FC8_880A_180A3F66AD42_.wvu.Rows" localSheetId="14" hidden="1">'N-W (Cr.)'!$1:$119</definedName>
    <definedName name="Z_3EC7CC49_B2BF_43B4_8D13_7751A3B2BA80_.wvu.Cols" localSheetId="7" hidden="1">'Attach 8'!$H:$H</definedName>
    <definedName name="Z_3EC7CC49_B2BF_43B4_8D13_7751A3B2BA80_.wvu.Cols" localSheetId="13" hidden="1">'Bid Form '!$AC:$AM</definedName>
    <definedName name="Z_3EC7CC49_B2BF_43B4_8D13_7751A3B2BA80_.wvu.PrintArea" localSheetId="7" hidden="1">'Attach 8'!$A$1:$E$64</definedName>
    <definedName name="Z_3EC7CC49_B2BF_43B4_8D13_7751A3B2BA80_.wvu.PrintArea" localSheetId="13" hidden="1">'Bid Form '!$A$23:$F$113</definedName>
    <definedName name="Z_3EC7CC49_B2BF_43B4_8D13_7751A3B2BA80_.wvu.Rows" localSheetId="7" hidden="1">'Attach 8'!$19:$20</definedName>
    <definedName name="Z_3EC7CC49_B2BF_43B4_8D13_7751A3B2BA80_.wvu.Rows" localSheetId="13" hidden="1">'Bid Form '!#REF!</definedName>
    <definedName name="Z_494F6778_23FE_4AAC_B37D_6C7543FC13B9_.wvu.Cols" localSheetId="2" hidden="1">'Attach-3 (QR)'!$J:$L</definedName>
    <definedName name="Z_494F6778_23FE_4AAC_B37D_6C7543FC13B9_.wvu.PrintArea" localSheetId="2" hidden="1">'Attach-3 (QR)'!$A$1:$I$94</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3" hidden="1">'Attach 4'!$F:$F</definedName>
    <definedName name="Z_61A8E90E_9DEC_4083_98B2_482D9678BA93_.wvu.Cols" localSheetId="4" hidden="1">'Attach 5'!$J:$J</definedName>
    <definedName name="Z_61A8E90E_9DEC_4083_98B2_482D9678BA93_.wvu.Cols" localSheetId="5" hidden="1">'Attach 6'!$F:$F</definedName>
    <definedName name="Z_61A8E90E_9DEC_4083_98B2_482D9678BA93_.wvu.Cols" localSheetId="8" hidden="1">'Attach 9'!$N:$N</definedName>
    <definedName name="Z_61A8E90E_9DEC_4083_98B2_482D9678BA93_.wvu.Cols" localSheetId="2" hidden="1">'Attach-3 (QR)'!$N:$N</definedName>
    <definedName name="Z_61A8E90E_9DEC_4083_98B2_482D9678BA93_.wvu.Cols" localSheetId="1" hidden="1">'Name of Bidder'!$A:$A,'Name of Bidder'!$G:$I</definedName>
    <definedName name="Z_61A8E90E_9DEC_4083_98B2_482D9678BA93_.wvu.Cols" localSheetId="14" hidden="1">'N-W (Cr.)'!$C:$C,'N-W (Cr.)'!$F:$U</definedName>
    <definedName name="Z_61A8E90E_9DEC_4083_98B2_482D9678BA93_.wvu.PrintArea" localSheetId="9" hidden="1">'Attach 10'!$A$1:$E$27</definedName>
    <definedName name="Z_61A8E90E_9DEC_4083_98B2_482D9678BA93_.wvu.PrintArea" localSheetId="10" hidden="1">'Attach 10 IP'!$A$8:$I$223</definedName>
    <definedName name="Z_61A8E90E_9DEC_4083_98B2_482D9678BA93_.wvu.PrintArea" localSheetId="11" hidden="1">'Attach 11'!$A$1:$J$27</definedName>
    <definedName name="Z_61A8E90E_9DEC_4083_98B2_482D9678BA93_.wvu.PrintArea" localSheetId="12" hidden="1">'Attach 13'!$A$1:$J$29</definedName>
    <definedName name="Z_61A8E90E_9DEC_4083_98B2_482D9678BA93_.wvu.PrintArea" localSheetId="3" hidden="1">'Attach 4'!$A$1:$E$51</definedName>
    <definedName name="Z_61A8E90E_9DEC_4083_98B2_482D9678BA93_.wvu.PrintArea" localSheetId="4" hidden="1">'Attach 5'!$A$1:$J$29</definedName>
    <definedName name="Z_61A8E90E_9DEC_4083_98B2_482D9678BA93_.wvu.PrintArea" localSheetId="5" hidden="1">'Attach 6'!$A$1:$E$50</definedName>
    <definedName name="Z_61A8E90E_9DEC_4083_98B2_482D9678BA93_.wvu.PrintArea" localSheetId="6" hidden="1">'Attach 7'!$A$1:$E$23</definedName>
    <definedName name="Z_61A8E90E_9DEC_4083_98B2_482D9678BA93_.wvu.PrintArea" localSheetId="8" hidden="1">'Attach 9'!$A$1:$L$79</definedName>
    <definedName name="Z_61A8E90E_9DEC_4083_98B2_482D9678BA93_.wvu.PrintArea" localSheetId="2" hidden="1">'Attach-3 (QR)'!$A$1:$I$94</definedName>
    <definedName name="Z_61A8E90E_9DEC_4083_98B2_482D9678BA93_.wvu.PrintArea" localSheetId="0" hidden="1">Cover!$A$1:$F$18</definedName>
    <definedName name="Z_61A8E90E_9DEC_4083_98B2_482D9678BA93_.wvu.PrintArea" localSheetId="1" hidden="1">'Name of Bidder'!$B$1:$D$24</definedName>
    <definedName name="Z_61A8E90E_9DEC_4083_98B2_482D9678BA93_.wvu.PrintTitles" localSheetId="4" hidden="1">'Attach 5'!$18:$18</definedName>
    <definedName name="Z_61A8E90E_9DEC_4083_98B2_482D9678BA93_.wvu.Rows" localSheetId="10" hidden="1">'Attach 10 IP'!$42:$44</definedName>
    <definedName name="Z_61A8E90E_9DEC_4083_98B2_482D9678BA93_.wvu.Rows" localSheetId="8" hidden="1">'Attach 9'!$51:$52</definedName>
    <definedName name="Z_61A8E90E_9DEC_4083_98B2_482D9678BA93_.wvu.Rows" localSheetId="2" hidden="1">'Attach-3 (QR)'!#REF!,'Attach-3 (QR)'!#REF!,'Attach-3 (QR)'!#REF!,'Attach-3 (QR)'!#REF!,'Attach-3 (QR)'!#REF!</definedName>
    <definedName name="Z_61A8E90E_9DEC_4083_98B2_482D9678BA93_.wvu.Rows" localSheetId="0" hidden="1">Cover!$10:$11</definedName>
    <definedName name="Z_61A8E90E_9DEC_4083_98B2_482D9678BA93_.wvu.Rows" localSheetId="1" hidden="1">'Name of Bidder'!$15:$18</definedName>
    <definedName name="Z_61A8E90E_9DEC_4083_98B2_482D9678BA93_.wvu.Rows" localSheetId="14" hidden="1">'N-W (Cr.)'!$1:$119</definedName>
    <definedName name="Z_629BDD3E_4046_451D_8D01_11325237A091_.wvu.Cols" localSheetId="10" hidden="1">'Attach 10 IP'!$K:$P</definedName>
    <definedName name="Z_629BDD3E_4046_451D_8D01_11325237A091_.wvu.Cols" localSheetId="3" hidden="1">'Attach 4'!$F:$F</definedName>
    <definedName name="Z_629BDD3E_4046_451D_8D01_11325237A091_.wvu.Cols" localSheetId="4" hidden="1">'Attach 5'!$J:$J</definedName>
    <definedName name="Z_629BDD3E_4046_451D_8D01_11325237A091_.wvu.Cols" localSheetId="5" hidden="1">'Attach 6'!$F:$F</definedName>
    <definedName name="Z_629BDD3E_4046_451D_8D01_11325237A091_.wvu.Cols" localSheetId="8" hidden="1">'Attach 9'!$N:$N</definedName>
    <definedName name="Z_629BDD3E_4046_451D_8D01_11325237A091_.wvu.Cols" localSheetId="2" hidden="1">'Attach-3 (QR)'!$N:$N</definedName>
    <definedName name="Z_629BDD3E_4046_451D_8D01_11325237A091_.wvu.Cols" localSheetId="1" hidden="1">'Name of Bidder'!$A:$A,'Name of Bidder'!$G:$I</definedName>
    <definedName name="Z_629BDD3E_4046_451D_8D01_11325237A091_.wvu.Cols" localSheetId="14" hidden="1">'N-W (Cr.)'!$C:$C,'N-W (Cr.)'!$F:$U</definedName>
    <definedName name="Z_629BDD3E_4046_451D_8D01_11325237A091_.wvu.PrintArea" localSheetId="9" hidden="1">'Attach 10'!$A$1:$E$27</definedName>
    <definedName name="Z_629BDD3E_4046_451D_8D01_11325237A091_.wvu.PrintArea" localSheetId="10" hidden="1">'Attach 10 IP'!$A$8:$I$223</definedName>
    <definedName name="Z_629BDD3E_4046_451D_8D01_11325237A091_.wvu.PrintArea" localSheetId="11" hidden="1">'Attach 11'!$A$1:$J$27</definedName>
    <definedName name="Z_629BDD3E_4046_451D_8D01_11325237A091_.wvu.PrintArea" localSheetId="12" hidden="1">'Attach 13'!$A$1:$J$29</definedName>
    <definedName name="Z_629BDD3E_4046_451D_8D01_11325237A091_.wvu.PrintArea" localSheetId="3" hidden="1">'Attach 4'!$A$1:$E$51</definedName>
    <definedName name="Z_629BDD3E_4046_451D_8D01_11325237A091_.wvu.PrintArea" localSheetId="4" hidden="1">'Attach 5'!$A$1:$J$29</definedName>
    <definedName name="Z_629BDD3E_4046_451D_8D01_11325237A091_.wvu.PrintArea" localSheetId="5" hidden="1">'Attach 6'!$A$1:$E$31</definedName>
    <definedName name="Z_629BDD3E_4046_451D_8D01_11325237A091_.wvu.PrintArea" localSheetId="6" hidden="1">'Attach 7'!$A$1:$E$23</definedName>
    <definedName name="Z_629BDD3E_4046_451D_8D01_11325237A091_.wvu.PrintArea" localSheetId="8" hidden="1">'Attach 9'!$A$1:$L$79</definedName>
    <definedName name="Z_629BDD3E_4046_451D_8D01_11325237A091_.wvu.PrintArea" localSheetId="2" hidden="1">'Attach-3 (QR)'!$A$1:$I$94</definedName>
    <definedName name="Z_629BDD3E_4046_451D_8D01_11325237A091_.wvu.PrintArea" localSheetId="0" hidden="1">Cover!$A$1:$F$18</definedName>
    <definedName name="Z_629BDD3E_4046_451D_8D01_11325237A091_.wvu.PrintArea" localSheetId="1" hidden="1">'Name of Bidder'!$B$1:$D$24</definedName>
    <definedName name="Z_629BDD3E_4046_451D_8D01_11325237A091_.wvu.PrintTitles" localSheetId="4" hidden="1">'Attach 5'!$18:$18</definedName>
    <definedName name="Z_629BDD3E_4046_451D_8D01_11325237A091_.wvu.Rows" localSheetId="10" hidden="1">'Attach 10 IP'!$42:$44</definedName>
    <definedName name="Z_629BDD3E_4046_451D_8D01_11325237A091_.wvu.Rows" localSheetId="8" hidden="1">'Attach 9'!$51:$52</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 hidden="1">'Name of Bidder'!$15:$18</definedName>
    <definedName name="Z_629BDD3E_4046_451D_8D01_11325237A091_.wvu.Rows" localSheetId="14" hidden="1">'N-W (Cr.)'!$1:$119</definedName>
    <definedName name="Z_6A6F11F6_4979_4331_B451_38654332CB39_.wvu.Cols" localSheetId="7" hidden="1">'Attach 8'!$H:$H</definedName>
    <definedName name="Z_6A6F11F6_4979_4331_B451_38654332CB39_.wvu.PrintArea" localSheetId="7" hidden="1">'Attach 8'!$A$1:$E$64</definedName>
    <definedName name="Z_6A6F11F6_4979_4331_B451_38654332CB39_.wvu.PrintArea" localSheetId="13" hidden="1">'Bid Form '!$A$23:$F$113</definedName>
    <definedName name="Z_6A6F11F6_4979_4331_B451_38654332CB39_.wvu.Rows" localSheetId="13" hidden="1">'Bid Form '!#REF!</definedName>
    <definedName name="Z_6B2C1320_5106_401D_86E8_03FFC7419150_.wvu.Cols" localSheetId="10" hidden="1">'Attach 10 IP'!$K:$P</definedName>
    <definedName name="Z_6B2C1320_5106_401D_86E8_03FFC7419150_.wvu.Cols" localSheetId="3" hidden="1">'Attach 4'!$F:$F</definedName>
    <definedName name="Z_6B2C1320_5106_401D_86E8_03FFC7419150_.wvu.Cols" localSheetId="5" hidden="1">'Attach 6'!$F:$F</definedName>
    <definedName name="Z_6B2C1320_5106_401D_86E8_03FFC7419150_.wvu.Cols" localSheetId="8" hidden="1">'Attach 9'!$N:$N</definedName>
    <definedName name="Z_6B2C1320_5106_401D_86E8_03FFC7419150_.wvu.Cols" localSheetId="2" hidden="1">'Attach-3 (QR)'!$J:$J,'Attach-3 (QR)'!$N:$N</definedName>
    <definedName name="Z_6B2C1320_5106_401D_86E8_03FFC7419150_.wvu.Cols" localSheetId="1" hidden="1">'Name of Bidder'!$A:$A,'Name of Bidder'!$G:$I</definedName>
    <definedName name="Z_6B2C1320_5106_401D_86E8_03FFC7419150_.wvu.Cols" localSheetId="14" hidden="1">'N-W (Cr.)'!$C:$C,'N-W (Cr.)'!$F:$U</definedName>
    <definedName name="Z_6B2C1320_5106_401D_86E8_03FFC7419150_.wvu.PrintArea" localSheetId="9" hidden="1">'Attach 10'!$A$1:$E$27</definedName>
    <definedName name="Z_6B2C1320_5106_401D_86E8_03FFC7419150_.wvu.PrintArea" localSheetId="10" hidden="1">'Attach 10 IP'!$A$8:$I$223</definedName>
    <definedName name="Z_6B2C1320_5106_401D_86E8_03FFC7419150_.wvu.PrintArea" localSheetId="11" hidden="1">'Attach 11'!$A$1:$J$27</definedName>
    <definedName name="Z_6B2C1320_5106_401D_86E8_03FFC7419150_.wvu.PrintArea" localSheetId="12" hidden="1">'Attach 13'!$A$1:$J$29</definedName>
    <definedName name="Z_6B2C1320_5106_401D_86E8_03FFC7419150_.wvu.PrintArea" localSheetId="3" hidden="1">'Attach 4'!$A$1:$E$51</definedName>
    <definedName name="Z_6B2C1320_5106_401D_86E8_03FFC7419150_.wvu.PrintArea" localSheetId="4" hidden="1">'Attach 5'!$A$1:$J$29</definedName>
    <definedName name="Z_6B2C1320_5106_401D_86E8_03FFC7419150_.wvu.PrintArea" localSheetId="5" hidden="1">'Attach 6'!$A$1:$E$69</definedName>
    <definedName name="Z_6B2C1320_5106_401D_86E8_03FFC7419150_.wvu.PrintArea" localSheetId="6" hidden="1">'Attach 7'!$A$1:$E$23</definedName>
    <definedName name="Z_6B2C1320_5106_401D_86E8_03FFC7419150_.wvu.PrintArea" localSheetId="8" hidden="1">'Attach 9'!$A$1:$L$79</definedName>
    <definedName name="Z_6B2C1320_5106_401D_86E8_03FFC7419150_.wvu.PrintArea" localSheetId="2" hidden="1">'Attach-3 (QR)'!$A$1:$I$94</definedName>
    <definedName name="Z_6B2C1320_5106_401D_86E8_03FFC7419150_.wvu.PrintArea" localSheetId="0" hidden="1">Cover!$A$1:$F$18</definedName>
    <definedName name="Z_6B2C1320_5106_401D_86E8_03FFC7419150_.wvu.PrintArea" localSheetId="1" hidden="1">'Name of Bidder'!$B$1:$D$24</definedName>
    <definedName name="Z_6B2C1320_5106_401D_86E8_03FFC7419150_.wvu.PrintTitles" localSheetId="4" hidden="1">'Attach 5'!$18:$18</definedName>
    <definedName name="Z_6B2C1320_5106_401D_86E8_03FFC7419150_.wvu.Rows" localSheetId="10" hidden="1">'Attach 10 IP'!$42:$44</definedName>
    <definedName name="Z_6B2C1320_5106_401D_86E8_03FFC7419150_.wvu.Rows" localSheetId="8" hidden="1">'Attach 9'!$51:$52</definedName>
    <definedName name="Z_6B2C1320_5106_401D_86E8_03FFC7419150_.wvu.Rows" localSheetId="2" hidden="1">'Attach-3 (QR)'!#REF!,'Attach-3 (QR)'!#REF!</definedName>
    <definedName name="Z_6B2C1320_5106_401D_86E8_03FFC7419150_.wvu.Rows" localSheetId="1" hidden="1">'Name of Bidder'!$15:$18</definedName>
    <definedName name="Z_6B2C1320_5106_401D_86E8_03FFC7419150_.wvu.Rows" localSheetId="14" hidden="1">'N-W (Cr.)'!$1:$119</definedName>
    <definedName name="Z_6BA3BFD7_4C38_4319_94A9_E7F7E0BA0888_.wvu.Cols" localSheetId="7" hidden="1">'Attach 8'!$H:$H</definedName>
    <definedName name="Z_6BA3BFD7_4C38_4319_94A9_E7F7E0BA0888_.wvu.Cols" localSheetId="13" hidden="1">'Bid Form '!$AC:$AM</definedName>
    <definedName name="Z_6BA3BFD7_4C38_4319_94A9_E7F7E0BA0888_.wvu.PrintArea" localSheetId="7" hidden="1">'Attach 8'!$A$1:$E$64</definedName>
    <definedName name="Z_6BA3BFD7_4C38_4319_94A9_E7F7E0BA0888_.wvu.PrintArea" localSheetId="13" hidden="1">'Bid Form '!$A$23:$F$113</definedName>
    <definedName name="Z_6BA3BFD7_4C38_4319_94A9_E7F7E0BA0888_.wvu.Rows" localSheetId="7" hidden="1">'Attach 8'!$19:$20</definedName>
    <definedName name="Z_6BA3BFD7_4C38_4319_94A9_E7F7E0BA0888_.wvu.Rows" localSheetId="13" hidden="1">'Bid Form '!#REF!</definedName>
    <definedName name="Z_7864A1E9_45AA_437B_9096_371AEFEFEEA9_.wvu.Cols" localSheetId="10" hidden="1">'Attach 10 IP'!$K:$P</definedName>
    <definedName name="Z_7864A1E9_45AA_437B_9096_371AEFEFEEA9_.wvu.Cols" localSheetId="3" hidden="1">'Attach 4'!$F:$F</definedName>
    <definedName name="Z_7864A1E9_45AA_437B_9096_371AEFEFEEA9_.wvu.Cols" localSheetId="4" hidden="1">'Attach 5'!$J:$J</definedName>
    <definedName name="Z_7864A1E9_45AA_437B_9096_371AEFEFEEA9_.wvu.Cols" localSheetId="5" hidden="1">'Attach 6'!$F:$F</definedName>
    <definedName name="Z_7864A1E9_45AA_437B_9096_371AEFEFEEA9_.wvu.Cols" localSheetId="8" hidden="1">'Attach 9'!$N:$N</definedName>
    <definedName name="Z_7864A1E9_45AA_437B_9096_371AEFEFEEA9_.wvu.Cols" localSheetId="2" hidden="1">'Attach-3 (QR)'!$N:$N</definedName>
    <definedName name="Z_7864A1E9_45AA_437B_9096_371AEFEFEEA9_.wvu.Cols" localSheetId="1" hidden="1">'Name of Bidder'!$A:$A,'Name of Bidder'!$F:$X</definedName>
    <definedName name="Z_7864A1E9_45AA_437B_9096_371AEFEFEEA9_.wvu.Cols" localSheetId="14" hidden="1">'N-W (Cr.)'!$C:$C,'N-W (Cr.)'!$F:$U</definedName>
    <definedName name="Z_7864A1E9_45AA_437B_9096_371AEFEFEEA9_.wvu.PrintArea" localSheetId="9" hidden="1">'Attach 10'!$A$1:$E$27</definedName>
    <definedName name="Z_7864A1E9_45AA_437B_9096_371AEFEFEEA9_.wvu.PrintArea" localSheetId="10" hidden="1">'Attach 10 IP'!$A$8:$I$223</definedName>
    <definedName name="Z_7864A1E9_45AA_437B_9096_371AEFEFEEA9_.wvu.PrintArea" localSheetId="11" hidden="1">'Attach 11'!$A$1:$J$27</definedName>
    <definedName name="Z_7864A1E9_45AA_437B_9096_371AEFEFEEA9_.wvu.PrintArea" localSheetId="12" hidden="1">'Attach 13'!$A$1:$J$29</definedName>
    <definedName name="Z_7864A1E9_45AA_437B_9096_371AEFEFEEA9_.wvu.PrintArea" localSheetId="3" hidden="1">'Attach 4'!$A$1:$E$29</definedName>
    <definedName name="Z_7864A1E9_45AA_437B_9096_371AEFEFEEA9_.wvu.PrintArea" localSheetId="4" hidden="1">'Attach 5'!$A$1:$J$29</definedName>
    <definedName name="Z_7864A1E9_45AA_437B_9096_371AEFEFEEA9_.wvu.PrintArea" localSheetId="5" hidden="1">'Attach 6'!$A$1:$E$31</definedName>
    <definedName name="Z_7864A1E9_45AA_437B_9096_371AEFEFEEA9_.wvu.PrintArea" localSheetId="6" hidden="1">'Attach 7'!$A$1:$E$23</definedName>
    <definedName name="Z_7864A1E9_45AA_437B_9096_371AEFEFEEA9_.wvu.PrintArea" localSheetId="8" hidden="1">'Attach 9'!$A$1:$L$79</definedName>
    <definedName name="Z_7864A1E9_45AA_437B_9096_371AEFEFEEA9_.wvu.PrintArea" localSheetId="2" hidden="1">'Attach-3 (QR)'!$A$1:$I$112</definedName>
    <definedName name="Z_7864A1E9_45AA_437B_9096_371AEFEFEEA9_.wvu.PrintArea" localSheetId="0" hidden="1">Cover!$A$1:$E$18</definedName>
    <definedName name="Z_7864A1E9_45AA_437B_9096_371AEFEFEEA9_.wvu.PrintArea" localSheetId="1" hidden="1">'Name of Bidder'!$B$1:$D$24</definedName>
    <definedName name="Z_7864A1E9_45AA_437B_9096_371AEFEFEEA9_.wvu.PrintTitles" localSheetId="4" hidden="1">'Attach 5'!$18:$18</definedName>
    <definedName name="Z_7864A1E9_45AA_437B_9096_371AEFEFEEA9_.wvu.Rows" localSheetId="10" hidden="1">'Attach 10 IP'!$42:$44</definedName>
    <definedName name="Z_7864A1E9_45AA_437B_9096_371AEFEFEEA9_.wvu.Rows" localSheetId="8" hidden="1">'Attach 9'!$17:$41,'Attach 9'!$51:$52,'Attach 9'!$54:$72</definedName>
    <definedName name="Z_7864A1E9_45AA_437B_9096_371AEFEFEEA9_.wvu.Rows" localSheetId="0" hidden="1">Cover!$10:$11</definedName>
    <definedName name="Z_7864A1E9_45AA_437B_9096_371AEFEFEEA9_.wvu.Rows" localSheetId="1" hidden="1">'Name of Bidder'!$15:$18</definedName>
    <definedName name="Z_7864A1E9_45AA_437B_9096_371AEFEFEEA9_.wvu.Rows" localSheetId="14" hidden="1">'N-W (Cr.)'!$1:$119</definedName>
    <definedName name="Z_793D7AE3_AFA3_4423_B6D3_DCFCFA6BCF7A_.wvu.Cols" localSheetId="13" hidden="1">'Bid Form '!$AC:$AM</definedName>
    <definedName name="Z_793D7AE3_AFA3_4423_B6D3_DCFCFA6BCF7A_.wvu.PrintArea" localSheetId="7" hidden="1">'Attach 8'!$A$1:$E$64</definedName>
    <definedName name="Z_793D7AE3_AFA3_4423_B6D3_DCFCFA6BCF7A_.wvu.PrintArea" localSheetId="13" hidden="1">'Bid Form '!$A$23:$F$113</definedName>
    <definedName name="Z_793D7AE3_AFA3_4423_B6D3_DCFCFA6BCF7A_.wvu.Rows" localSheetId="7" hidden="1">'Attach 8'!$19:$20</definedName>
    <definedName name="Z_793D7AE3_AFA3_4423_B6D3_DCFCFA6BCF7A_.wvu.Rows" localSheetId="13" hidden="1">'Bid Form '!#REF!</definedName>
    <definedName name="Z_7A02FADF_FB74_44D6_AE2E_6BA6F576C5AC_.wvu.Cols" localSheetId="10" hidden="1">'Attach 10 IP'!$K:$P</definedName>
    <definedName name="Z_7A02FADF_FB74_44D6_AE2E_6BA6F576C5AC_.wvu.Cols" localSheetId="3" hidden="1">'Attach 4'!$F:$F</definedName>
    <definedName name="Z_7A02FADF_FB74_44D6_AE2E_6BA6F576C5AC_.wvu.Cols" localSheetId="4" hidden="1">'Attach 5'!$J:$J</definedName>
    <definedName name="Z_7A02FADF_FB74_44D6_AE2E_6BA6F576C5AC_.wvu.Cols" localSheetId="5" hidden="1">'Attach 6'!$F:$F</definedName>
    <definedName name="Z_7A02FADF_FB74_44D6_AE2E_6BA6F576C5AC_.wvu.Cols" localSheetId="8" hidden="1">'Attach 9'!$N:$N</definedName>
    <definedName name="Z_7A02FADF_FB74_44D6_AE2E_6BA6F576C5AC_.wvu.Cols" localSheetId="2" hidden="1">'Attach-3 (QR)'!$N:$N</definedName>
    <definedName name="Z_7A02FADF_FB74_44D6_AE2E_6BA6F576C5AC_.wvu.Cols" localSheetId="1" hidden="1">'Name of Bidder'!$A:$A,'Name of Bidder'!$F:$X</definedName>
    <definedName name="Z_7A02FADF_FB74_44D6_AE2E_6BA6F576C5AC_.wvu.Cols" localSheetId="14" hidden="1">'N-W (Cr.)'!$C:$C,'N-W (Cr.)'!$F:$U</definedName>
    <definedName name="Z_7A02FADF_FB74_44D6_AE2E_6BA6F576C5AC_.wvu.PrintArea" localSheetId="9" hidden="1">'Attach 10'!$A$1:$E$27</definedName>
    <definedName name="Z_7A02FADF_FB74_44D6_AE2E_6BA6F576C5AC_.wvu.PrintArea" localSheetId="10" hidden="1">'Attach 10 IP'!$A$8:$I$223</definedName>
    <definedName name="Z_7A02FADF_FB74_44D6_AE2E_6BA6F576C5AC_.wvu.PrintArea" localSheetId="11" hidden="1">'Attach 11'!$A$1:$J$27</definedName>
    <definedName name="Z_7A02FADF_FB74_44D6_AE2E_6BA6F576C5AC_.wvu.PrintArea" localSheetId="12" hidden="1">'Attach 13'!$A$1:$J$29</definedName>
    <definedName name="Z_7A02FADF_FB74_44D6_AE2E_6BA6F576C5AC_.wvu.PrintArea" localSheetId="3" hidden="1">'Attach 4'!$A$1:$E$29</definedName>
    <definedName name="Z_7A02FADF_FB74_44D6_AE2E_6BA6F576C5AC_.wvu.PrintArea" localSheetId="4" hidden="1">'Attach 5'!$A$1:$J$29</definedName>
    <definedName name="Z_7A02FADF_FB74_44D6_AE2E_6BA6F576C5AC_.wvu.PrintArea" localSheetId="5" hidden="1">'Attach 6'!$A$1:$E$31</definedName>
    <definedName name="Z_7A02FADF_FB74_44D6_AE2E_6BA6F576C5AC_.wvu.PrintArea" localSheetId="6" hidden="1">'Attach 7'!$A$1:$E$23</definedName>
    <definedName name="Z_7A02FADF_FB74_44D6_AE2E_6BA6F576C5AC_.wvu.PrintArea" localSheetId="8" hidden="1">'Attach 9'!$A$1:$L$79</definedName>
    <definedName name="Z_7A02FADF_FB74_44D6_AE2E_6BA6F576C5AC_.wvu.PrintArea" localSheetId="2" hidden="1">'Attach-3 (QR)'!$A$1:$I$112</definedName>
    <definedName name="Z_7A02FADF_FB74_44D6_AE2E_6BA6F576C5AC_.wvu.PrintArea" localSheetId="0" hidden="1">Cover!$A$1:$E$18</definedName>
    <definedName name="Z_7A02FADF_FB74_44D6_AE2E_6BA6F576C5AC_.wvu.PrintArea" localSheetId="1" hidden="1">'Name of Bidder'!$B$1:$D$24</definedName>
    <definedName name="Z_7A02FADF_FB74_44D6_AE2E_6BA6F576C5AC_.wvu.PrintTitles" localSheetId="4" hidden="1">'Attach 5'!$18:$18</definedName>
    <definedName name="Z_7A02FADF_FB74_44D6_AE2E_6BA6F576C5AC_.wvu.Rows" localSheetId="10" hidden="1">'Attach 10 IP'!$42:$44</definedName>
    <definedName name="Z_7A02FADF_FB74_44D6_AE2E_6BA6F576C5AC_.wvu.Rows" localSheetId="8" hidden="1">'Attach 9'!$17:$41,'Attach 9'!$51:$52,'Attach 9'!$54:$72</definedName>
    <definedName name="Z_7A02FADF_FB74_44D6_AE2E_6BA6F576C5AC_.wvu.Rows" localSheetId="0" hidden="1">Cover!$10:$11</definedName>
    <definedName name="Z_7A02FADF_FB74_44D6_AE2E_6BA6F576C5AC_.wvu.Rows" localSheetId="1" hidden="1">'Name of Bidder'!$15:$18</definedName>
    <definedName name="Z_7A02FADF_FB74_44D6_AE2E_6BA6F576C5AC_.wvu.Rows" localSheetId="14" hidden="1">'N-W (Cr.)'!$1:$119</definedName>
    <definedName name="Z_863DE73B_EDD5_4C94_B877_7C156CB081F7_.wvu.Cols" localSheetId="10" hidden="1">'Attach 10 IP'!$K:$P</definedName>
    <definedName name="Z_863DE73B_EDD5_4C94_B877_7C156CB081F7_.wvu.Cols" localSheetId="3" hidden="1">'Attach 4'!$F:$F</definedName>
    <definedName name="Z_863DE73B_EDD5_4C94_B877_7C156CB081F7_.wvu.Cols" localSheetId="4" hidden="1">'Attach 5'!$J:$J</definedName>
    <definedName name="Z_863DE73B_EDD5_4C94_B877_7C156CB081F7_.wvu.Cols" localSheetId="5" hidden="1">'Attach 6'!$F:$F</definedName>
    <definedName name="Z_863DE73B_EDD5_4C94_B877_7C156CB081F7_.wvu.Cols" localSheetId="8" hidden="1">'Attach 9'!$N:$N</definedName>
    <definedName name="Z_863DE73B_EDD5_4C94_B877_7C156CB081F7_.wvu.Cols" localSheetId="2" hidden="1">'Attach-3 (QR)'!$N:$N</definedName>
    <definedName name="Z_863DE73B_EDD5_4C94_B877_7C156CB081F7_.wvu.Cols" localSheetId="1" hidden="1">'Name of Bidder'!$A:$A,'Name of Bidder'!$G:$I</definedName>
    <definedName name="Z_863DE73B_EDD5_4C94_B877_7C156CB081F7_.wvu.Cols" localSheetId="14" hidden="1">'N-W (Cr.)'!$C:$C,'N-W (Cr.)'!$F:$U</definedName>
    <definedName name="Z_863DE73B_EDD5_4C94_B877_7C156CB081F7_.wvu.PrintArea" localSheetId="9" hidden="1">'Attach 10'!$A$1:$E$27</definedName>
    <definedName name="Z_863DE73B_EDD5_4C94_B877_7C156CB081F7_.wvu.PrintArea" localSheetId="10" hidden="1">'Attach 10 IP'!$A$8:$I$223</definedName>
    <definedName name="Z_863DE73B_EDD5_4C94_B877_7C156CB081F7_.wvu.PrintArea" localSheetId="11" hidden="1">'Attach 11'!$A$1:$J$27</definedName>
    <definedName name="Z_863DE73B_EDD5_4C94_B877_7C156CB081F7_.wvu.PrintArea" localSheetId="12" hidden="1">'Attach 13'!$A$1:$J$29</definedName>
    <definedName name="Z_863DE73B_EDD5_4C94_B877_7C156CB081F7_.wvu.PrintArea" localSheetId="3" hidden="1">'Attach 4'!$A$1:$E$51</definedName>
    <definedName name="Z_863DE73B_EDD5_4C94_B877_7C156CB081F7_.wvu.PrintArea" localSheetId="4" hidden="1">'Attach 5'!$A$1:$J$29</definedName>
    <definedName name="Z_863DE73B_EDD5_4C94_B877_7C156CB081F7_.wvu.PrintArea" localSheetId="5" hidden="1">'Attach 6'!$A$1:$E$50</definedName>
    <definedName name="Z_863DE73B_EDD5_4C94_B877_7C156CB081F7_.wvu.PrintArea" localSheetId="6" hidden="1">'Attach 7'!$A$1:$E$23</definedName>
    <definedName name="Z_863DE73B_EDD5_4C94_B877_7C156CB081F7_.wvu.PrintArea" localSheetId="8" hidden="1">'Attach 9'!$A$1:$L$79</definedName>
    <definedName name="Z_863DE73B_EDD5_4C94_B877_7C156CB081F7_.wvu.PrintArea" localSheetId="2" hidden="1">'Attach-3 (QR)'!$A$1:$I$94</definedName>
    <definedName name="Z_863DE73B_EDD5_4C94_B877_7C156CB081F7_.wvu.PrintArea" localSheetId="0" hidden="1">Cover!$A$1:$F$18</definedName>
    <definedName name="Z_863DE73B_EDD5_4C94_B877_7C156CB081F7_.wvu.PrintArea" localSheetId="1" hidden="1">'Name of Bidder'!$B$1:$D$24</definedName>
    <definedName name="Z_863DE73B_EDD5_4C94_B877_7C156CB081F7_.wvu.PrintTitles" localSheetId="4" hidden="1">'Attach 5'!$18:$18</definedName>
    <definedName name="Z_863DE73B_EDD5_4C94_B877_7C156CB081F7_.wvu.Rows" localSheetId="10" hidden="1">'Attach 10 IP'!$42:$44</definedName>
    <definedName name="Z_863DE73B_EDD5_4C94_B877_7C156CB081F7_.wvu.Rows" localSheetId="8" hidden="1">'Attach 9'!$51:$52</definedName>
    <definedName name="Z_863DE73B_EDD5_4C94_B877_7C156CB081F7_.wvu.Rows" localSheetId="2" hidden="1">'Attach-3 (QR)'!#REF!,'Attach-3 (QR)'!#REF!,'Attach-3 (QR)'!#REF!,'Attach-3 (QR)'!#REF!,'Attach-3 (QR)'!#REF!</definedName>
    <definedName name="Z_863DE73B_EDD5_4C94_B877_7C156CB081F7_.wvu.Rows" localSheetId="0" hidden="1">Cover!$10:$11</definedName>
    <definedName name="Z_863DE73B_EDD5_4C94_B877_7C156CB081F7_.wvu.Rows" localSheetId="1" hidden="1">'Name of Bidder'!$15:$18</definedName>
    <definedName name="Z_863DE73B_EDD5_4C94_B877_7C156CB081F7_.wvu.Rows" localSheetId="14" hidden="1">'N-W (Cr.)'!$1:$119</definedName>
    <definedName name="Z_8E7B022F_1113_4BA2_B2BA_8EDBE02A2557_.wvu.PrintArea" localSheetId="9" hidden="1">'Attach 10'!$A$1:$E$29</definedName>
    <definedName name="Z_8E7B022F_1113_4BA2_B2BA_8EDBE02A2557_.wvu.PrintArea" localSheetId="3" hidden="1">'Attach 4'!$A$1:$E$51</definedName>
    <definedName name="Z_8E7B022F_1113_4BA2_B2BA_8EDBE02A2557_.wvu.PrintArea" localSheetId="4" hidden="1">'Attach 5'!$A$1:$E$37</definedName>
    <definedName name="Z_8E7B022F_1113_4BA2_B2BA_8EDBE02A2557_.wvu.PrintArea" localSheetId="5" hidden="1">'Attach 6'!$A$1:$E$52</definedName>
    <definedName name="Z_8E7B022F_1113_4BA2_B2BA_8EDBE02A2557_.wvu.PrintArea" localSheetId="6" hidden="1">'Attach 7'!$A$1:$E$25</definedName>
    <definedName name="Z_8E7B022F_1113_4BA2_B2BA_8EDBE02A2557_.wvu.PrintArea" localSheetId="7" hidden="1">'Attach 8'!$A$1:$E$64</definedName>
    <definedName name="Z_8E7B022F_1113_4BA2_B2BA_8EDBE02A2557_.wvu.PrintArea" localSheetId="8" hidden="1">'Attach 9'!$A$1:$L$79</definedName>
    <definedName name="Z_8E7B022F_1113_4BA2_B2BA_8EDBE02A2557_.wvu.PrintArea" localSheetId="13" hidden="1">'Bid Form '!$A$23:$F$113</definedName>
    <definedName name="Z_8E7B022F_1113_4BA2_B2BA_8EDBE02A2557_.wvu.PrintTitles" localSheetId="4" hidden="1">'Attach 5'!$18:$18</definedName>
    <definedName name="Z_902C40DA_376E_410F_87E5_8188D8393A84_.wvu.Cols" localSheetId="1" hidden="1">'Name of Bidder'!$A:$A</definedName>
    <definedName name="Z_902C40DA_376E_410F_87E5_8188D8393A84_.wvu.PrintArea" localSheetId="1" hidden="1">'Name of Bidder'!$B$1:$D$24</definedName>
    <definedName name="Z_902C40DA_376E_410F_87E5_8188D8393A84_.wvu.Rows" localSheetId="1" hidden="1">'Name of Bidder'!$15:$18</definedName>
    <definedName name="Z_A3F641DF_CF1D_48E3_AFDC_E52726A449CB_.wvu.PrintArea" localSheetId="9" hidden="1">'Attach 10'!$A$1:$E$30</definedName>
    <definedName name="Z_A3F641DF_CF1D_48E3_AFDC_E52726A449CB_.wvu.PrintArea" localSheetId="3" hidden="1">'Attach 4'!$A$1:$E$52</definedName>
    <definedName name="Z_A3F641DF_CF1D_48E3_AFDC_E52726A449CB_.wvu.PrintArea" localSheetId="4" hidden="1">'Attach 5'!$A$1:$E$37</definedName>
    <definedName name="Z_A3F641DF_CF1D_48E3_AFDC_E52726A449CB_.wvu.PrintArea" localSheetId="5" hidden="1">'Attach 6'!$A$1:$E$52</definedName>
    <definedName name="Z_A3F641DF_CF1D_48E3_AFDC_E52726A449CB_.wvu.PrintArea" localSheetId="6" hidden="1">'Attach 7'!$A$1:$E$26</definedName>
    <definedName name="Z_A3F641DF_CF1D_48E3_AFDC_E52726A449CB_.wvu.PrintArea" localSheetId="7" hidden="1">'Attach 8'!$A$1:$E$65</definedName>
    <definedName name="Z_A3F641DF_CF1D_48E3_AFDC_E52726A449CB_.wvu.PrintArea" localSheetId="8" hidden="1">'Attach 9'!$A$1:$L$79</definedName>
    <definedName name="Z_A3F641DF_CF1D_48E3_AFDC_E52726A449CB_.wvu.PrintArea" localSheetId="13" hidden="1">'Bid Form '!$A$23:$F$113</definedName>
    <definedName name="Z_A3F641DF_CF1D_48E3_AFDC_E52726A449CB_.wvu.PrintTitles" localSheetId="4" hidden="1">'Attach 5'!$18:$18</definedName>
    <definedName name="Z_B8171444_E16C_41A6_8C53_40477A65B7FD_.wvu.Cols" localSheetId="13" hidden="1">'Bid Form '!$AC:$AM</definedName>
    <definedName name="Z_B8171444_E16C_41A6_8C53_40477A65B7FD_.wvu.PrintArea" localSheetId="7" hidden="1">'Attach 8'!$A$1:$E$64</definedName>
    <definedName name="Z_B8171444_E16C_41A6_8C53_40477A65B7FD_.wvu.PrintArea" localSheetId="13" hidden="1">'Bid Form '!$A$23:$F$113</definedName>
    <definedName name="Z_B8171444_E16C_41A6_8C53_40477A65B7FD_.wvu.Rows" localSheetId="7" hidden="1">'Attach 8'!$19:$20</definedName>
    <definedName name="Z_B8171444_E16C_41A6_8C53_40477A65B7FD_.wvu.Rows" localSheetId="13" hidden="1">'Bid Form '!#REF!</definedName>
    <definedName name="Z_C0D2F720_9CF1_451B_A21B_46E9EE29F95A_.wvu.Cols" localSheetId="10" hidden="1">'Attach 10 IP'!$K:$P</definedName>
    <definedName name="Z_C0D2F720_9CF1_451B_A21B_46E9EE29F95A_.wvu.Cols" localSheetId="3" hidden="1">'Attach 4'!$F:$F</definedName>
    <definedName name="Z_C0D2F720_9CF1_451B_A21B_46E9EE29F95A_.wvu.Cols" localSheetId="5" hidden="1">'Attach 6'!$F:$F</definedName>
    <definedName name="Z_C0D2F720_9CF1_451B_A21B_46E9EE29F95A_.wvu.Cols" localSheetId="8" hidden="1">'Attach 9'!$N:$N</definedName>
    <definedName name="Z_C0D2F720_9CF1_451B_A21B_46E9EE29F95A_.wvu.Cols" localSheetId="2" hidden="1">'Attach-3 (QR)'!$N:$N</definedName>
    <definedName name="Z_C0D2F720_9CF1_451B_A21B_46E9EE29F95A_.wvu.Cols" localSheetId="1" hidden="1">'Name of Bidder'!$A:$A,'Name of Bidder'!$G:$I</definedName>
    <definedName name="Z_C0D2F720_9CF1_451B_A21B_46E9EE29F95A_.wvu.Cols" localSheetId="14" hidden="1">'N-W (Cr.)'!$C:$C,'N-W (Cr.)'!$F:$U</definedName>
    <definedName name="Z_C0D2F720_9CF1_451B_A21B_46E9EE29F95A_.wvu.PrintArea" localSheetId="9" hidden="1">'Attach 10'!$A$1:$E$27</definedName>
    <definedName name="Z_C0D2F720_9CF1_451B_A21B_46E9EE29F95A_.wvu.PrintArea" localSheetId="10" hidden="1">'Attach 10 IP'!$A$8:$I$223</definedName>
    <definedName name="Z_C0D2F720_9CF1_451B_A21B_46E9EE29F95A_.wvu.PrintArea" localSheetId="11" hidden="1">'Attach 11'!$A$1:$J$27</definedName>
    <definedName name="Z_C0D2F720_9CF1_451B_A21B_46E9EE29F95A_.wvu.PrintArea" localSheetId="12" hidden="1">'Attach 13'!$A$1:$J$29</definedName>
    <definedName name="Z_C0D2F720_9CF1_451B_A21B_46E9EE29F95A_.wvu.PrintArea" localSheetId="3" hidden="1">'Attach 4'!$A$1:$E$51</definedName>
    <definedName name="Z_C0D2F720_9CF1_451B_A21B_46E9EE29F95A_.wvu.PrintArea" localSheetId="4" hidden="1">'Attach 5'!$A$1:$J$29</definedName>
    <definedName name="Z_C0D2F720_9CF1_451B_A21B_46E9EE29F95A_.wvu.PrintArea" localSheetId="5" hidden="1">'Attach 6'!$A$1:$E$69</definedName>
    <definedName name="Z_C0D2F720_9CF1_451B_A21B_46E9EE29F95A_.wvu.PrintArea" localSheetId="6" hidden="1">'Attach 7'!$A$1:$E$23</definedName>
    <definedName name="Z_C0D2F720_9CF1_451B_A21B_46E9EE29F95A_.wvu.PrintArea" localSheetId="8" hidden="1">'Attach 9'!$A$1:$L$79</definedName>
    <definedName name="Z_C0D2F720_9CF1_451B_A21B_46E9EE29F95A_.wvu.PrintArea" localSheetId="2" hidden="1">'Attach-3 (QR)'!$A$1:$I$94</definedName>
    <definedName name="Z_C0D2F720_9CF1_451B_A21B_46E9EE29F95A_.wvu.PrintArea" localSheetId="0" hidden="1">Cover!$A$1:$F$18</definedName>
    <definedName name="Z_C0D2F720_9CF1_451B_A21B_46E9EE29F95A_.wvu.PrintArea" localSheetId="1" hidden="1">'Name of Bidder'!$B$1:$D$24</definedName>
    <definedName name="Z_C0D2F720_9CF1_451B_A21B_46E9EE29F95A_.wvu.PrintTitles" localSheetId="4" hidden="1">'Attach 5'!$18:$18</definedName>
    <definedName name="Z_C0D2F720_9CF1_451B_A21B_46E9EE29F95A_.wvu.Rows" localSheetId="10" hidden="1">'Attach 10 IP'!$42:$44</definedName>
    <definedName name="Z_C0D2F720_9CF1_451B_A21B_46E9EE29F95A_.wvu.Rows" localSheetId="8" hidden="1">'Attach 9'!$51:$52</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 hidden="1">'Name of Bidder'!$15:$18</definedName>
    <definedName name="Z_C0D2F720_9CF1_451B_A21B_46E9EE29F95A_.wvu.Rows" localSheetId="14" hidden="1">'N-W (Cr.)'!$1:$119</definedName>
    <definedName name="Z_C75B92C6_DDA6_4B48_9868_112DE431C284_.wvu.Cols" localSheetId="7" hidden="1">'Attach 8'!$H:$H</definedName>
    <definedName name="Z_C75B92C6_DDA6_4B48_9868_112DE431C284_.wvu.PrintArea" localSheetId="7" hidden="1">'Attach 8'!$A$1:$E$64</definedName>
    <definedName name="Z_C75B92C6_DDA6_4B48_9868_112DE431C284_.wvu.PrintArea" localSheetId="13" hidden="1">'Bid Form '!$A$23:$F$113</definedName>
    <definedName name="Z_C75B92C6_DDA6_4B48_9868_112DE431C284_.wvu.Rows" localSheetId="13" hidden="1">'Bid Form '!#REF!</definedName>
    <definedName name="Z_C7FCA09A_C3E0_4408_81A0_5CFFEB0C6237_.wvu.Cols" localSheetId="2" hidden="1">'Attach-3 (QR)'!$J:$L</definedName>
    <definedName name="Z_C7FCA09A_C3E0_4408_81A0_5CFFEB0C6237_.wvu.PrintArea" localSheetId="2" hidden="1">'Attach-3 (QR)'!$A$1:$I$94</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Cols" localSheetId="3" hidden="1">'Attach 4'!$H:$H</definedName>
    <definedName name="Z_CD4CA1A8_824A_452F_BDBA_32A47C1B3013_.wvu.Cols" localSheetId="7" hidden="1">'Attach 8'!$H:$H</definedName>
    <definedName name="Z_CD4CA1A8_824A_452F_BDBA_32A47C1B3013_.wvu.PrintArea" localSheetId="9" hidden="1">'Attach 10'!$A$1:$E$29</definedName>
    <definedName name="Z_CD4CA1A8_824A_452F_BDBA_32A47C1B3013_.wvu.PrintArea" localSheetId="10" hidden="1">'Attach 10 IP'!$A$8:$I$236</definedName>
    <definedName name="Z_CD4CA1A8_824A_452F_BDBA_32A47C1B3013_.wvu.PrintArea" localSheetId="3" hidden="1">'Attach 4'!$A$1:$E$51</definedName>
    <definedName name="Z_CD4CA1A8_824A_452F_BDBA_32A47C1B3013_.wvu.PrintArea" localSheetId="4" hidden="1">'Attach 5'!$A$1:$E$29</definedName>
    <definedName name="Z_CD4CA1A8_824A_452F_BDBA_32A47C1B3013_.wvu.PrintArea" localSheetId="5" hidden="1">'Attach 6'!$A$1:$E$52</definedName>
    <definedName name="Z_CD4CA1A8_824A_452F_BDBA_32A47C1B3013_.wvu.PrintArea" localSheetId="6" hidden="1">'Attach 7'!$A$1:$E$25</definedName>
    <definedName name="Z_CD4CA1A8_824A_452F_BDBA_32A47C1B3013_.wvu.PrintArea" localSheetId="7" hidden="1">'Attach 8'!$A$1:$E$64</definedName>
    <definedName name="Z_CD4CA1A8_824A_452F_BDBA_32A47C1B3013_.wvu.PrintArea" localSheetId="8" hidden="1">'Attach 9'!$A$1:$L$79</definedName>
    <definedName name="Z_CD4CA1A8_824A_452F_BDBA_32A47C1B3013_.wvu.PrintArea" localSheetId="13" hidden="1">'Bid Form '!$A$23:$F$113</definedName>
    <definedName name="Z_CD4CA1A8_824A_452F_BDBA_32A47C1B3013_.wvu.PrintTitles" localSheetId="4" hidden="1">'Attach 5'!$18:$18</definedName>
    <definedName name="Z_CD4CA1A8_824A_452F_BDBA_32A47C1B3013_.wvu.Rows" localSheetId="10" hidden="1">'Attach 10 IP'!$42:$44</definedName>
    <definedName name="Z_CD4CA1A8_824A_452F_BDBA_32A47C1B3013_.wvu.Rows" localSheetId="13" hidden="1">'Bid Form '!#REF!</definedName>
    <definedName name="Z_DF819C10_7533_4A2E_B278_90B3B38A4AE6_.wvu.Cols" localSheetId="10" hidden="1">'Attach 10 IP'!$K:$P</definedName>
    <definedName name="Z_DF819C10_7533_4A2E_B278_90B3B38A4AE6_.wvu.Cols" localSheetId="3" hidden="1">'Attach 4'!$F:$F</definedName>
    <definedName name="Z_DF819C10_7533_4A2E_B278_90B3B38A4AE6_.wvu.Cols" localSheetId="4" hidden="1">'Attach 5'!$J:$J</definedName>
    <definedName name="Z_DF819C10_7533_4A2E_B278_90B3B38A4AE6_.wvu.Cols" localSheetId="5" hidden="1">'Attach 6'!$F:$F</definedName>
    <definedName name="Z_DF819C10_7533_4A2E_B278_90B3B38A4AE6_.wvu.Cols" localSheetId="7" hidden="1">'Attach 8'!$F:$G</definedName>
    <definedName name="Z_DF819C10_7533_4A2E_B278_90B3B38A4AE6_.wvu.Cols" localSheetId="8" hidden="1">'Attach 9'!$N:$N</definedName>
    <definedName name="Z_DF819C10_7533_4A2E_B278_90B3B38A4AE6_.wvu.Cols" localSheetId="2" hidden="1">'Attach-3 (QR)'!$N:$N</definedName>
    <definedName name="Z_DF819C10_7533_4A2E_B278_90B3B38A4AE6_.wvu.Cols" localSheetId="13" hidden="1">'Bid Form '!$G:$J,'Bid Form '!$AC:$AM</definedName>
    <definedName name="Z_DF819C10_7533_4A2E_B278_90B3B38A4AE6_.wvu.Cols" localSheetId="1" hidden="1">'Name of Bidder'!$A:$A,'Name of Bidder'!$F:$X</definedName>
    <definedName name="Z_DF819C10_7533_4A2E_B278_90B3B38A4AE6_.wvu.Cols" localSheetId="14" hidden="1">'N-W (Cr.)'!$C:$C,'N-W (Cr.)'!$F:$U</definedName>
    <definedName name="Z_DF819C10_7533_4A2E_B278_90B3B38A4AE6_.wvu.PrintArea" localSheetId="9" hidden="1">'Attach 10'!$A$1:$E$27</definedName>
    <definedName name="Z_DF819C10_7533_4A2E_B278_90B3B38A4AE6_.wvu.PrintArea" localSheetId="10" hidden="1">'Attach 10 IP'!$A$8:$I$223</definedName>
    <definedName name="Z_DF819C10_7533_4A2E_B278_90B3B38A4AE6_.wvu.PrintArea" localSheetId="11" hidden="1">'Attach 11'!$A$1:$J$27</definedName>
    <definedName name="Z_DF819C10_7533_4A2E_B278_90B3B38A4AE6_.wvu.PrintArea" localSheetId="12" hidden="1">'Attach 13'!$A$1:$J$29</definedName>
    <definedName name="Z_DF819C10_7533_4A2E_B278_90B3B38A4AE6_.wvu.PrintArea" localSheetId="3" hidden="1">'Attach 4'!$A$1:$E$29</definedName>
    <definedName name="Z_DF819C10_7533_4A2E_B278_90B3B38A4AE6_.wvu.PrintArea" localSheetId="4" hidden="1">'Attach 5'!$A$1:$J$29</definedName>
    <definedName name="Z_DF819C10_7533_4A2E_B278_90B3B38A4AE6_.wvu.PrintArea" localSheetId="5" hidden="1">'Attach 6'!$A$1:$E$31</definedName>
    <definedName name="Z_DF819C10_7533_4A2E_B278_90B3B38A4AE6_.wvu.PrintArea" localSheetId="6" hidden="1">'Attach 7'!$A$1:$E$23</definedName>
    <definedName name="Z_DF819C10_7533_4A2E_B278_90B3B38A4AE6_.wvu.PrintArea" localSheetId="7" hidden="1">'Attach 8'!$A$1:$E$64</definedName>
    <definedName name="Z_DF819C10_7533_4A2E_B278_90B3B38A4AE6_.wvu.PrintArea" localSheetId="8" hidden="1">'Attach 9'!$A$1:$L$79</definedName>
    <definedName name="Z_DF819C10_7533_4A2E_B278_90B3B38A4AE6_.wvu.PrintArea" localSheetId="2" hidden="1">'Attach-3 (QR)'!$A$1:$I$112</definedName>
    <definedName name="Z_DF819C10_7533_4A2E_B278_90B3B38A4AE6_.wvu.PrintArea" localSheetId="13" hidden="1">'Bid Form '!$A$15:$F$113</definedName>
    <definedName name="Z_DF819C10_7533_4A2E_B278_90B3B38A4AE6_.wvu.PrintArea" localSheetId="0" hidden="1">Cover!$A$1:$F$18</definedName>
    <definedName name="Z_DF819C10_7533_4A2E_B278_90B3B38A4AE6_.wvu.PrintArea" localSheetId="1" hidden="1">'Name of Bidder'!$B$1:$D$24</definedName>
    <definedName name="Z_DF819C10_7533_4A2E_B278_90B3B38A4AE6_.wvu.PrintTitles" localSheetId="4" hidden="1">'Attach 5'!$18:$18</definedName>
    <definedName name="Z_DF819C10_7533_4A2E_B278_90B3B38A4AE6_.wvu.Rows" localSheetId="9" hidden="1">'Attach 10'!$20:$22</definedName>
    <definedName name="Z_DF819C10_7533_4A2E_B278_90B3B38A4AE6_.wvu.Rows" localSheetId="10" hidden="1">'Attach 10 IP'!$42:$44</definedName>
    <definedName name="Z_DF819C10_7533_4A2E_B278_90B3B38A4AE6_.wvu.Rows" localSheetId="7" hidden="1">'Attach 8'!$15:$17,'Attach 8'!$19:$20</definedName>
    <definedName name="Z_DF819C10_7533_4A2E_B278_90B3B38A4AE6_.wvu.Rows" localSheetId="8" hidden="1">'Attach 9'!$17:$41,'Attach 9'!$51:$52,'Attach 9'!$54:$72</definedName>
    <definedName name="Z_DF819C10_7533_4A2E_B278_90B3B38A4AE6_.wvu.Rows" localSheetId="13" hidden="1">'Bid Form '!$16:$17,'Bid Form '!$62:$63</definedName>
    <definedName name="Z_DF819C10_7533_4A2E_B278_90B3B38A4AE6_.wvu.Rows" localSheetId="0" hidden="1">Cover!$10:$11</definedName>
    <definedName name="Z_DF819C10_7533_4A2E_B278_90B3B38A4AE6_.wvu.Rows" localSheetId="1" hidden="1">'Name of Bidder'!$15:$18</definedName>
    <definedName name="Z_DF819C10_7533_4A2E_B278_90B3B38A4AE6_.wvu.Rows" localSheetId="14" hidden="1">'N-W (Cr.)'!$1:$119</definedName>
    <definedName name="Z_E60B4196_DB42_447D_BF39_DBB9B9CF0CBB_.wvu.Cols" localSheetId="7" hidden="1">'Attach 8'!$H:$H</definedName>
    <definedName name="Z_E60B4196_DB42_447D_BF39_DBB9B9CF0CBB_.wvu.Cols" localSheetId="13" hidden="1">'Bid Form '!$U:$BL</definedName>
    <definedName name="Z_E60B4196_DB42_447D_BF39_DBB9B9CF0CBB_.wvu.PrintArea" localSheetId="7" hidden="1">'Attach 8'!$A$1:$E$64</definedName>
    <definedName name="Z_E60B4196_DB42_447D_BF39_DBB9B9CF0CBB_.wvu.PrintArea" localSheetId="13" hidden="1">'Bid Form '!$A$23:$F$113</definedName>
    <definedName name="Z_E60B4196_DB42_447D_BF39_DBB9B9CF0CBB_.wvu.Rows" localSheetId="7" hidden="1">'Attach 8'!$19:$20</definedName>
    <definedName name="Z_E60B4196_DB42_447D_BF39_DBB9B9CF0CBB_.wvu.Rows" localSheetId="13" hidden="1">'Bid Form '!#REF!</definedName>
    <definedName name="Z_E6F7301F_B7DF_4D80_9428_3CD22143194F_.wvu.Cols" localSheetId="1" hidden="1">'Name of Bidder'!$A:$A</definedName>
    <definedName name="Z_E6F7301F_B7DF_4D80_9428_3CD22143194F_.wvu.PrintArea" localSheetId="1" hidden="1">'Name of Bidder'!$B$1:$D$24</definedName>
    <definedName name="Z_E6F7301F_B7DF_4D80_9428_3CD22143194F_.wvu.Rows" localSheetId="1" hidden="1">'Name of Bidder'!$15:$18</definedName>
    <definedName name="Z_EB191E35_F197_401E_A21D_A16B6A4798F5_.wvu.Cols" localSheetId="10" hidden="1">'Attach 10 IP'!$K:$P</definedName>
    <definedName name="Z_EB191E35_F197_401E_A21D_A16B6A4798F5_.wvu.Cols" localSheetId="3" hidden="1">'Attach 4'!$F:$F</definedName>
    <definedName name="Z_EB191E35_F197_401E_A21D_A16B6A4798F5_.wvu.Cols" localSheetId="4" hidden="1">'Attach 5'!$J:$J</definedName>
    <definedName name="Z_EB191E35_F197_401E_A21D_A16B6A4798F5_.wvu.Cols" localSheetId="5" hidden="1">'Attach 6'!$F:$F</definedName>
    <definedName name="Z_EB191E35_F197_401E_A21D_A16B6A4798F5_.wvu.Cols" localSheetId="7" hidden="1">'Attach 8'!$F:$G</definedName>
    <definedName name="Z_EB191E35_F197_401E_A21D_A16B6A4798F5_.wvu.Cols" localSheetId="8" hidden="1">'Attach 9'!$N:$N</definedName>
    <definedName name="Z_EB191E35_F197_401E_A21D_A16B6A4798F5_.wvu.Cols" localSheetId="2" hidden="1">'Attach-3 (QR)'!$N:$N</definedName>
    <definedName name="Z_EB191E35_F197_401E_A21D_A16B6A4798F5_.wvu.Cols" localSheetId="13" hidden="1">'Bid Form '!$G:$J,'Bid Form '!$AC:$AM</definedName>
    <definedName name="Z_EB191E35_F197_401E_A21D_A16B6A4798F5_.wvu.Cols" localSheetId="1" hidden="1">'Name of Bidder'!$A:$A,'Name of Bidder'!$F:$X</definedName>
    <definedName name="Z_EB191E35_F197_401E_A21D_A16B6A4798F5_.wvu.Cols" localSheetId="14" hidden="1">'N-W (Cr.)'!$C:$C,'N-W (Cr.)'!$F:$U</definedName>
    <definedName name="Z_EB191E35_F197_401E_A21D_A16B6A4798F5_.wvu.PrintArea" localSheetId="9" hidden="1">'Attach 10'!$A$1:$E$27</definedName>
    <definedName name="Z_EB191E35_F197_401E_A21D_A16B6A4798F5_.wvu.PrintArea" localSheetId="10" hidden="1">'Attach 10 IP'!$A$8:$I$223</definedName>
    <definedName name="Z_EB191E35_F197_401E_A21D_A16B6A4798F5_.wvu.PrintArea" localSheetId="11" hidden="1">'Attach 11'!$A$1:$J$27</definedName>
    <definedName name="Z_EB191E35_F197_401E_A21D_A16B6A4798F5_.wvu.PrintArea" localSheetId="12" hidden="1">'Attach 13'!$A$1:$J$29</definedName>
    <definedName name="Z_EB191E35_F197_401E_A21D_A16B6A4798F5_.wvu.PrintArea" localSheetId="3" hidden="1">'Attach 4'!$A$1:$E$29</definedName>
    <definedName name="Z_EB191E35_F197_401E_A21D_A16B6A4798F5_.wvu.PrintArea" localSheetId="4" hidden="1">'Attach 5'!$A$1:$J$29</definedName>
    <definedName name="Z_EB191E35_F197_401E_A21D_A16B6A4798F5_.wvu.PrintArea" localSheetId="5" hidden="1">'Attach 6'!$A$1:$E$31</definedName>
    <definedName name="Z_EB191E35_F197_401E_A21D_A16B6A4798F5_.wvu.PrintArea" localSheetId="6" hidden="1">'Attach 7'!$A$1:$E$23</definedName>
    <definedName name="Z_EB191E35_F197_401E_A21D_A16B6A4798F5_.wvu.PrintArea" localSheetId="7" hidden="1">'Attach 8'!$A$1:$E$64</definedName>
    <definedName name="Z_EB191E35_F197_401E_A21D_A16B6A4798F5_.wvu.PrintArea" localSheetId="8" hidden="1">'Attach 9'!$A$1:$L$79</definedName>
    <definedName name="Z_EB191E35_F197_401E_A21D_A16B6A4798F5_.wvu.PrintArea" localSheetId="2" hidden="1">'Attach-3 (QR)'!$A$1:$I$112</definedName>
    <definedName name="Z_EB191E35_F197_401E_A21D_A16B6A4798F5_.wvu.PrintArea" localSheetId="13" hidden="1">'Bid Form '!$A$15:$F$113</definedName>
    <definedName name="Z_EB191E35_F197_401E_A21D_A16B6A4798F5_.wvu.PrintArea" localSheetId="0" hidden="1">Cover!$A$1:$E$18</definedName>
    <definedName name="Z_EB191E35_F197_401E_A21D_A16B6A4798F5_.wvu.PrintArea" localSheetId="1" hidden="1">'Name of Bidder'!$B$1:$D$24</definedName>
    <definedName name="Z_EB191E35_F197_401E_A21D_A16B6A4798F5_.wvu.PrintTitles" localSheetId="4" hidden="1">'Attach 5'!$18:$18</definedName>
    <definedName name="Z_EB191E35_F197_401E_A21D_A16B6A4798F5_.wvu.Rows" localSheetId="9" hidden="1">'Attach 10'!$20:$22</definedName>
    <definedName name="Z_EB191E35_F197_401E_A21D_A16B6A4798F5_.wvu.Rows" localSheetId="10" hidden="1">'Attach 10 IP'!$42:$44</definedName>
    <definedName name="Z_EB191E35_F197_401E_A21D_A16B6A4798F5_.wvu.Rows" localSheetId="7" hidden="1">'Attach 8'!$15:$17,'Attach 8'!$19:$20</definedName>
    <definedName name="Z_EB191E35_F197_401E_A21D_A16B6A4798F5_.wvu.Rows" localSheetId="8" hidden="1">'Attach 9'!$17:$41,'Attach 9'!$51:$52,'Attach 9'!$54:$72</definedName>
    <definedName name="Z_EB191E35_F197_401E_A21D_A16B6A4798F5_.wvu.Rows" localSheetId="13" hidden="1">'Bid Form '!$16:$17,'Bid Form '!$62:$63</definedName>
    <definedName name="Z_EB191E35_F197_401E_A21D_A16B6A4798F5_.wvu.Rows" localSheetId="0" hidden="1">Cover!$10:$11</definedName>
    <definedName name="Z_EB191E35_F197_401E_A21D_A16B6A4798F5_.wvu.Rows" localSheetId="1" hidden="1">'Name of Bidder'!$15:$18</definedName>
    <definedName name="Z_EB191E35_F197_401E_A21D_A16B6A4798F5_.wvu.Rows" localSheetId="14" hidden="1">'N-W (Cr.)'!$1:$119</definedName>
    <definedName name="Z_ECEBABD0_566A_41C4_AA9A_38EA30EFEDA8_.wvu.PrintArea" localSheetId="9" hidden="1">'Attach 10'!$A$1:$E$29</definedName>
    <definedName name="Z_ECEBABD0_566A_41C4_AA9A_38EA30EFEDA8_.wvu.PrintArea" localSheetId="3" hidden="1">'Attach 4'!$A$1:$E$52</definedName>
    <definedName name="Z_ECEBABD0_566A_41C4_AA9A_38EA30EFEDA8_.wvu.PrintArea" localSheetId="4" hidden="1">'Attach 5'!$A$1:$E$37</definedName>
    <definedName name="Z_ECEBABD0_566A_41C4_AA9A_38EA30EFEDA8_.wvu.PrintArea" localSheetId="5" hidden="1">'Attach 6'!$A$1:$E$52</definedName>
    <definedName name="Z_ECEBABD0_566A_41C4_AA9A_38EA30EFEDA8_.wvu.PrintArea" localSheetId="6" hidden="1">'Attach 7'!$A$1:$E$25</definedName>
    <definedName name="Z_ECEBABD0_566A_41C4_AA9A_38EA30EFEDA8_.wvu.PrintArea" localSheetId="7" hidden="1">'Attach 8'!$A$1:$E$64</definedName>
    <definedName name="Z_ECEBABD0_566A_41C4_AA9A_38EA30EFEDA8_.wvu.PrintArea" localSheetId="8" hidden="1">'Attach 9'!$A$1:$L$79</definedName>
    <definedName name="Z_ECEBABD0_566A_41C4_AA9A_38EA30EFEDA8_.wvu.PrintArea" localSheetId="13" hidden="1">'Bid Form '!$A$23:$F$113</definedName>
    <definedName name="Z_ECEBABD0_566A_41C4_AA9A_38EA30EFEDA8_.wvu.PrintTitles" localSheetId="4" hidden="1">'Attach 5'!$18:$18</definedName>
    <definedName name="Z_F68380CD_DF58_4BFA_A4C7_4B5C98AD7B16_.wvu.Cols" localSheetId="7" hidden="1">'Attach 8'!$H:$H</definedName>
    <definedName name="Z_F68380CD_DF58_4BFA_A4C7_4B5C98AD7B16_.wvu.PrintArea" localSheetId="7" hidden="1">'Attach 8'!$A$1:$E$64</definedName>
    <definedName name="Z_F68380CD_DF58_4BFA_A4C7_4B5C98AD7B16_.wvu.PrintArea" localSheetId="13" hidden="1">'Bid Form '!$A$23:$F$113</definedName>
    <definedName name="Z_F68380CD_DF58_4BFA_A4C7_4B5C98AD7B16_.wvu.Rows" localSheetId="13" hidden="1">'Bid Form '!#REF!</definedName>
  </definedNames>
  <calcPr calcId="191028"/>
  <customWorkbookViews>
    <customWorkbookView name="60002452 - Personal View" guid="{EB191E35-F197-401E-A21D-A16B6A4798F5}" mergeInterval="0" personalView="1" maximized="1" xWindow="1" yWindow="1" windowWidth="1280" windowHeight="804"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D Satya Prasad {दावुलूरु सत्य प्रसाद} - Personal View" guid="{7864A1E9-45AA-437B-9096-371AEFEFEEA9}" mergeInterval="0" personalView="1" maximized="1" windowWidth="1362" windowHeight="542" tabRatio="908" activeSheetId="13"/>
    <customWorkbookView name="Janardhan Rao Bankuru {जनार्दन राव बांकुरू} - Personal View" guid="{7A02FADF-FB74-44D6-AE2E-6BA6F576C5AC}" mergeInterval="0" personalView="1" maximized="1" xWindow="-8" yWindow="-8" windowWidth="1382" windowHeight="744" tabRatio="908" activeSheetId="3"/>
    <customWorkbookView name="AGM_ONM1 - Personal View" guid="{61A8E90E-9DEC-4083-98B2-482D9678BA93}" mergeInterval="0" personalView="1" maximized="1" xWindow="1" yWindow="1" windowWidth="1167" windowHeight="587" tabRatio="908" activeSheetId="3"/>
    <customWorkbookView name="20587 - Personal View" guid="{629BDD3E-4046-451D-8D01-11325237A091}" mergeInterval="0" personalView="1" maximized="1" windowWidth="1362" windowHeight="517" tabRatio="908" activeSheetId="1"/>
    <customWorkbookView name="02345 - Personal View" guid="{C0D2F720-9CF1-451B-A21B-46E9EE29F95A}" mergeInterval="0" personalView="1" maximized="1" xWindow="1" yWindow="1" windowWidth="1366" windowHeight="538" tabRatio="908" activeSheetId="1"/>
    <customWorkbookView name="Baijnath Singh - Personal View" guid="{3545AE1A-D3DD-4FC8-880A-180A3F66AD42}" mergeInterval="0" personalView="1" maximized="1" windowWidth="1362" windowHeight="495" tabRatio="908" activeSheetId="20"/>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9"/>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290 - Personal View" guid="{6B2C1320-5106-401D-86E8-03FFC7419150}" mergeInterval="0" personalView="1" maximized="1" windowWidth="1362" windowHeight="509" tabRatio="908" activeSheetId="1"/>
    <customWorkbookView name="31094 - Personal View" guid="{863DE73B-EDD5-4C94-B877-7C156CB081F7}" mergeInterval="0" personalView="1" maximized="1" xWindow="1" yWindow="1" windowWidth="1362" windowHeight="538" tabRatio="908" activeSheetId="1"/>
    <customWorkbookView name="P S N Sarma {पी.एस.एन. सरमा} - Personal View" guid="{DF819C10-7533-4A2E-B278-90B3B38A4AE6}" mergeInterval="0" personalView="1" maximized="1" xWindow="-8" yWindow="-8" windowWidth="1382" windowHeight="744" tabRatio="908" activeSheetId="1"/>
    <customWorkbookView name="T Suryaprakash {टी. सूर्यप्रकाश} - Personal View" guid="{1D30FCEC-0823-4194-B4FA-B1AB33D613C6}" mergeInterval="0" personalView="1" maximized="1" windowWidth="1916" windowHeight="780" tabRatio="908"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5" l="1"/>
  <c r="F29" i="15"/>
  <c r="B29" i="15"/>
  <c r="A29" i="15"/>
  <c r="H27" i="15"/>
  <c r="F27" i="15"/>
  <c r="B27" i="15"/>
  <c r="A27" i="15"/>
  <c r="G11" i="15"/>
  <c r="G10" i="15"/>
  <c r="G9" i="15"/>
  <c r="G8" i="15"/>
  <c r="G7" i="15"/>
  <c r="A7" i="15"/>
  <c r="A3" i="15"/>
  <c r="A1" i="15"/>
  <c r="A1" i="13"/>
  <c r="B11" i="3" l="1"/>
  <c r="B32" i="13" l="1"/>
  <c r="B31" i="13"/>
  <c r="E72" i="13" l="1"/>
  <c r="E71" i="13"/>
  <c r="C72" i="13"/>
  <c r="C71" i="13"/>
  <c r="B30" i="13"/>
  <c r="B29" i="13"/>
  <c r="B28" i="13"/>
  <c r="B27" i="13"/>
  <c r="C15" i="13"/>
  <c r="A86" i="13"/>
  <c r="F69" i="13"/>
  <c r="B65" i="13"/>
  <c r="B26" i="13"/>
  <c r="B25" i="13"/>
  <c r="B23" i="13"/>
  <c r="B22" i="13"/>
  <c r="B21" i="13"/>
  <c r="A8" i="13"/>
  <c r="AG6" i="13"/>
  <c r="AG5" i="13"/>
  <c r="A8" i="14" l="1"/>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A1" i="12"/>
  <c r="A3" i="12"/>
  <c r="A8" i="12"/>
  <c r="G8" i="12"/>
  <c r="G9" i="12"/>
  <c r="G10" i="12"/>
  <c r="G11" i="12"/>
  <c r="G12" i="12"/>
  <c r="A25" i="12"/>
  <c r="B25" i="12"/>
  <c r="F25" i="12"/>
  <c r="H25" i="12"/>
  <c r="A27" i="12"/>
  <c r="B27" i="12"/>
  <c r="F27" i="12"/>
  <c r="H27" i="12"/>
  <c r="K30" i="11"/>
  <c r="K31" i="11"/>
  <c r="K32" i="11"/>
  <c r="K33" i="11"/>
  <c r="K36" i="11"/>
  <c r="O36" i="11"/>
  <c r="K37" i="11"/>
  <c r="O37" i="11"/>
  <c r="K38" i="11"/>
  <c r="O38" i="11"/>
  <c r="K39" i="11"/>
  <c r="O39" i="11"/>
  <c r="A41" i="11"/>
  <c r="A42" i="11"/>
  <c r="A43" i="11"/>
  <c r="A44" i="11"/>
  <c r="A48" i="11"/>
  <c r="A54" i="11"/>
  <c r="F194" i="11"/>
  <c r="F195" i="11"/>
  <c r="A1" i="10"/>
  <c r="A3" i="10"/>
  <c r="B24" i="10"/>
  <c r="E24" i="10"/>
  <c r="B25" i="10"/>
  <c r="E25" i="10"/>
  <c r="A1" i="9"/>
  <c r="Z2" i="9"/>
  <c r="A3" i="9"/>
  <c r="B9" i="9"/>
  <c r="B10" i="9"/>
  <c r="B11" i="9"/>
  <c r="B12" i="9"/>
  <c r="B76" i="9"/>
  <c r="H76" i="9"/>
  <c r="B77" i="9"/>
  <c r="H77" i="9"/>
  <c r="A1" i="8"/>
  <c r="E1" i="8"/>
  <c r="A3" i="8"/>
  <c r="E7" i="8"/>
  <c r="A8" i="8"/>
  <c r="B9" i="8"/>
  <c r="E22" i="8" s="1"/>
  <c r="B10" i="8"/>
  <c r="B11" i="8"/>
  <c r="B12" i="8"/>
  <c r="B62" i="8"/>
  <c r="E62" i="8"/>
  <c r="B63" i="8"/>
  <c r="E63" i="8"/>
  <c r="A1" i="7"/>
  <c r="A3" i="7"/>
  <c r="A8" i="7"/>
  <c r="A8" i="10" s="1"/>
  <c r="E8" i="7"/>
  <c r="E8" i="10" s="1"/>
  <c r="E9" i="7"/>
  <c r="E9" i="10" s="1"/>
  <c r="E10" i="7"/>
  <c r="E10" i="10" s="1"/>
  <c r="E11" i="7"/>
  <c r="E11" i="10" s="1"/>
  <c r="E12" i="7"/>
  <c r="E12" i="10" s="1"/>
  <c r="B20" i="7"/>
  <c r="E20" i="7"/>
  <c r="B21" i="7"/>
  <c r="E21" i="7"/>
  <c r="A1" i="6"/>
  <c r="A32" i="6" s="1"/>
  <c r="Z2" i="6"/>
  <c r="A3" i="6"/>
  <c r="B29" i="6"/>
  <c r="B48" i="6" s="1"/>
  <c r="D29" i="6"/>
  <c r="E48" i="6" s="1"/>
  <c r="E67" i="6" s="1"/>
  <c r="B30" i="6"/>
  <c r="B49" i="6" s="1"/>
  <c r="D30" i="6"/>
  <c r="E49" i="6" s="1"/>
  <c r="E68" i="6" s="1"/>
  <c r="E32" i="6"/>
  <c r="A34" i="6"/>
  <c r="A48" i="6"/>
  <c r="D48" i="6"/>
  <c r="A49" i="6"/>
  <c r="D49" i="6"/>
  <c r="E51" i="6"/>
  <c r="A53" i="6"/>
  <c r="A67" i="6"/>
  <c r="D67" i="6"/>
  <c r="A68" i="6"/>
  <c r="D68" i="6"/>
  <c r="A1" i="5"/>
  <c r="A3" i="5"/>
  <c r="A16" i="5"/>
  <c r="B26" i="5"/>
  <c r="I26" i="5"/>
  <c r="B27" i="5"/>
  <c r="I27" i="5"/>
  <c r="A1" i="4"/>
  <c r="A30" i="4" s="1"/>
  <c r="A3" i="4"/>
  <c r="A8" i="4"/>
  <c r="A8" i="5" s="1"/>
  <c r="A8" i="6" s="1"/>
  <c r="E8" i="4"/>
  <c r="G8" i="5" s="1"/>
  <c r="D8" i="6" s="1"/>
  <c r="E9" i="4"/>
  <c r="G9" i="5" s="1"/>
  <c r="D9" i="6" s="1"/>
  <c r="E10" i="4"/>
  <c r="G10" i="5" s="1"/>
  <c r="D10" i="6" s="1"/>
  <c r="E11" i="4"/>
  <c r="G11" i="5" s="1"/>
  <c r="D11" i="6" s="1"/>
  <c r="E12" i="4"/>
  <c r="G12" i="5" s="1"/>
  <c r="D12" i="6" s="1"/>
  <c r="B27" i="4"/>
  <c r="B49" i="4" s="1"/>
  <c r="E27" i="4"/>
  <c r="E49" i="4" s="1"/>
  <c r="B28" i="4"/>
  <c r="B50" i="4" s="1"/>
  <c r="E28" i="4"/>
  <c r="E50" i="4" s="1"/>
  <c r="E30" i="4"/>
  <c r="A32" i="4"/>
  <c r="A1" i="3"/>
  <c r="A3" i="3"/>
  <c r="A7" i="3"/>
  <c r="B9" i="3"/>
  <c r="B9" i="4" s="1"/>
  <c r="B9" i="5" s="1"/>
  <c r="B9" i="6" s="1"/>
  <c r="B10" i="3"/>
  <c r="B10" i="7" s="1"/>
  <c r="B10" i="10" s="1"/>
  <c r="B11" i="7"/>
  <c r="B11" i="10" s="1"/>
  <c r="B12" i="3"/>
  <c r="B12" i="7" s="1"/>
  <c r="B12" i="10" s="1"/>
  <c r="C111" i="3"/>
  <c r="G111" i="3"/>
  <c r="C112" i="3"/>
  <c r="G112" i="3"/>
  <c r="B1" i="2"/>
  <c r="B2" i="2"/>
  <c r="G6" i="2"/>
  <c r="N20" i="9" s="1"/>
  <c r="B20" i="9" s="1"/>
  <c r="B8" i="2"/>
  <c r="G8" i="2"/>
  <c r="N21" i="9" s="1"/>
  <c r="B15" i="2"/>
  <c r="B12" i="12" l="1"/>
  <c r="B11" i="15"/>
  <c r="B11" i="12"/>
  <c r="B10" i="15"/>
  <c r="B10" i="12"/>
  <c r="B9" i="15"/>
  <c r="B9" i="12"/>
  <c r="B8" i="15"/>
  <c r="B68" i="6"/>
  <c r="A132" i="14"/>
  <c r="B132" i="14" s="1"/>
  <c r="D132" i="14" s="1"/>
  <c r="A129" i="14"/>
  <c r="B129" i="14" s="1"/>
  <c r="B67" i="6"/>
  <c r="A51" i="6"/>
  <c r="A131" i="14"/>
  <c r="B131" i="14" s="1"/>
  <c r="D131" i="14" s="1"/>
  <c r="A130" i="14"/>
  <c r="B130" i="14" s="1"/>
  <c r="D130" i="14" s="1"/>
  <c r="A133" i="14"/>
  <c r="B133" i="14" s="1"/>
  <c r="D133" i="14" s="1"/>
  <c r="B10" i="4"/>
  <c r="B10" i="5" s="1"/>
  <c r="B10" i="6" s="1"/>
  <c r="A134" i="14"/>
  <c r="B134" i="14" s="1"/>
  <c r="D134" i="14" s="1"/>
  <c r="B12" i="4"/>
  <c r="B12" i="5" s="1"/>
  <c r="B12" i="6" s="1"/>
  <c r="U6" i="14"/>
  <c r="D13" i="14"/>
  <c r="A6" i="14" s="1"/>
  <c r="N13" i="14"/>
  <c r="K6" i="14" s="1"/>
  <c r="B11" i="4"/>
  <c r="B11" i="5" s="1"/>
  <c r="B11" i="6" s="1"/>
  <c r="B9" i="7"/>
  <c r="B9" i="10" s="1"/>
  <c r="N21" i="3"/>
  <c r="H20" i="9"/>
  <c r="K41" i="11"/>
  <c r="S13" i="14"/>
  <c r="P6" i="14" s="1"/>
  <c r="N20" i="3"/>
  <c r="B10" i="2"/>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23" authorId="0" shapeId="0" xr:uid="{00000000-0006-0000-0100-000001000000}">
      <text>
        <r>
          <rPr>
            <sz val="9"/>
            <color indexed="81"/>
            <rFont val="Tahoma"/>
            <family val="2"/>
          </rPr>
          <t>Insert date in mm-dd-yyyy format</t>
        </r>
      </text>
    </comment>
  </commentList>
</comments>
</file>

<file path=xl/sharedStrings.xml><?xml version="1.0" encoding="utf-8"?>
<sst xmlns="http://schemas.openxmlformats.org/spreadsheetml/2006/main" count="1177" uniqueCount="548">
  <si>
    <t>General guidelines for filling up  the Attachments</t>
  </si>
  <si>
    <t xml:space="preserve"> </t>
  </si>
  <si>
    <t xml:space="preserve">Construction of Transit camp cum field hostel at 400/220 kV Ananthpuram pooling station 
</t>
  </si>
  <si>
    <t>Fill up only green shaded cells in the relevent attachments.</t>
  </si>
  <si>
    <t>Attachments  3,  4, 5, 6, 7, 8, 9, 11, 13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</si>
  <si>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</si>
  <si>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</si>
  <si>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</si>
  <si>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</si>
  <si>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पावर ग्रिड कारपोरेशन ऑफ इण्डिया लिमिटेड</t>
  </si>
  <si>
    <t>(भारत सरकार का उद्यम)</t>
  </si>
  <si>
    <t>Power Grid Corporation of India Limited</t>
  </si>
  <si>
    <t>(A Government of India Enterprises)</t>
  </si>
  <si>
    <t xml:space="preserve">Sole Bidder </t>
  </si>
  <si>
    <t>Enter the details of the bidder below:</t>
  </si>
  <si>
    <t xml:space="preserve">Specify type of Bidder                 </t>
  </si>
  <si>
    <t>2 or more</t>
  </si>
  <si>
    <t>Address of Registered Office</t>
  </si>
  <si>
    <t>Address</t>
  </si>
  <si>
    <t xml:space="preserve">Printed Name </t>
  </si>
  <si>
    <t>Designation</t>
  </si>
  <si>
    <t xml:space="preserve">Date     </t>
  </si>
  <si>
    <t xml:space="preserve">Place     </t>
  </si>
  <si>
    <t>ATTACHMENT-3 (QR)</t>
  </si>
  <si>
    <t>(Qualifying Requirement Data)</t>
  </si>
  <si>
    <t>Bidders Name &amp; Address</t>
  </si>
  <si>
    <t>To</t>
  </si>
  <si>
    <t>Name:</t>
  </si>
  <si>
    <t>Sr.GM(C&amp;M)</t>
  </si>
  <si>
    <t>Address:</t>
  </si>
  <si>
    <t>Contracts &amp; Materials Department</t>
  </si>
  <si>
    <t>Power Grid Corporation of India Ltd.,</t>
  </si>
  <si>
    <t xml:space="preserve">Kavadiguda Main Road, </t>
  </si>
  <si>
    <t>Secunderabad - 500 080</t>
  </si>
  <si>
    <t>Dear Sir,</t>
  </si>
  <si>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</si>
  <si>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</si>
  <si>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</si>
  <si>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</si>
  <si>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</si>
  <si>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</si>
  <si>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</si>
  <si>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</si>
  <si>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</si>
  <si>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</si>
  <si>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</si>
  <si>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</si>
  <si>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</si>
  <si>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</si>
  <si>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</si>
  <si>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</si>
  <si>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</si>
  <si>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</si>
  <si>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</si>
  <si>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</si>
  <si>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</si>
  <si>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</si>
  <si>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</si>
  <si>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</si>
  <si>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</si>
  <si>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</si>
  <si>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Nationality of the Agency</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</si>
  <si>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</si>
  <si>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Section-III}</t>
    </r>
  </si>
  <si>
    <r>
      <rPr>
        <i/>
        <sz val="12"/>
        <color rgb="FF000000"/>
        <rFont val="Book Antiqua"/>
      </rPr>
      <t xml:space="preserve">Bidder who wish to participate in the tender should have executed and successfully completed similar nature of works for any State/Central Govt. departments/ undertakings/reputed private organizations during last Five years as on the originally scheduled date of bid opening 
(i) One similar work of value not less than </t>
    </r>
    <r>
      <rPr>
        <b/>
        <i/>
        <sz val="12"/>
        <color rgb="FF0000FF"/>
        <rFont val="Book Antiqua"/>
      </rPr>
      <t xml:space="preserve">Rs. 167.40  Lakhs
</t>
    </r>
    <r>
      <rPr>
        <i/>
        <sz val="12"/>
        <color rgb="FF000000"/>
        <rFont val="Book Antiqua"/>
      </rPr>
      <t xml:space="preserve">or
(ii) Two similar works, each of value not less than </t>
    </r>
    <r>
      <rPr>
        <b/>
        <i/>
        <sz val="12"/>
        <color rgb="FF0000FF"/>
        <rFont val="Book Antiqua"/>
      </rPr>
      <t xml:space="preserve">Rs. 104.63 Lakhs
</t>
    </r>
    <r>
      <rPr>
        <i/>
        <sz val="12"/>
        <color rgb="FF000000"/>
        <rFont val="Book Antiqua"/>
      </rPr>
      <t xml:space="preserve">or
(iii) Three similar works, each of value not less than </t>
    </r>
    <r>
      <rPr>
        <b/>
        <i/>
        <sz val="12"/>
        <color rgb="FF0000FF"/>
        <rFont val="Book Antiqua"/>
      </rPr>
      <t xml:space="preserve">Rs. 83.70 Lakhs
</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</si>
  <si>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</si>
  <si>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</si>
  <si>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</si>
  <si>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</si>
  <si>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</si>
  <si>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</si>
  <si>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</si>
  <si>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Telephone No.</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</si>
  <si>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</si>
  <si>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</si>
  <si>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</si>
  <si>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</si>
  <si>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</si>
  <si>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</si>
  <si>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</si>
  <si>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</si>
  <si>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r>
      <rPr>
        <i/>
        <sz val="12"/>
        <color rgb="FF000000"/>
        <rFont val="Book Antiqua"/>
      </rPr>
      <t xml:space="preserve">The Minimum Annual Average Turnover*(MAAT) of the bidder for the best three (3) financial years out of the preceding five (5) financial years shall be </t>
    </r>
    <r>
      <rPr>
        <b/>
        <i/>
        <sz val="12"/>
        <color rgb="FF0000FF"/>
        <rFont val="Book Antiqua"/>
      </rPr>
      <t xml:space="preserve">Rs. 313.88 Lakhs.
</t>
    </r>
    <r>
      <rPr>
        <i/>
        <sz val="12"/>
        <color rgb="FF000000"/>
        <rFont val="Book Antiqua"/>
      </rPr>
      <t xml:space="preserve">
* Note- “Annual gross revenue from operation/gross operating income as incorporated in the profit &amp;loss account excluding other income”.</t>
    </r>
  </si>
  <si>
    <t xml:space="preserve">Note: In case the bidder is a holding company, the Financial Position criteria referred to in clause 2.0 above shall be that of holding company only (i.e. excluding its subsidiary / group companies). In case bidder is a subsidiary of a holding company, the Financial Position criteria referred to in clause 2.0 above shall be that of subsidiary company only (i.e. excluding its holding company). </t>
  </si>
  <si>
    <t xml:space="preserve"> RELAXATION FOR MSME BIDDERS MSMEsˆ / START Ups^-: All MSE bidders are exempted from meeting MAAT requirement. Further, START UPs meeting the specified requirements at para 2.0 above shall also be considered qualified if they meet 80% (Eighty percent) of the requirements as specified at para 2.0 above in a financial position.  </t>
  </si>
  <si>
    <t>Format for the Bidder for indicating its Financial Criteria (in support of meeting the requirement of para 3.1 above  is to be furnished, as applicable, using this format]</t>
  </si>
  <si>
    <t>Financial Year</t>
  </si>
  <si>
    <t>Turnover</t>
  </si>
  <si>
    <t>2023-24</t>
  </si>
  <si>
    <t>2022-23</t>
  </si>
  <si>
    <t>2021-22</t>
  </si>
  <si>
    <t>2020-21</t>
  </si>
  <si>
    <t>2019-20</t>
  </si>
  <si>
    <t>2018-19</t>
  </si>
  <si>
    <t>(Use separate sheet for each experience/ Contract)</t>
  </si>
  <si>
    <t>Date      :</t>
  </si>
  <si>
    <t>Printed Name :</t>
  </si>
  <si>
    <t>Place      :</t>
  </si>
  <si>
    <t>Designation :</t>
  </si>
  <si>
    <t>ATTACHMENT-4</t>
  </si>
  <si>
    <t>(Alternative, Deviations and Exceptions to the Provisions)</t>
  </si>
  <si>
    <t>Name        :</t>
  </si>
  <si>
    <t>Address    :</t>
  </si>
  <si>
    <t>The bidder shall itemize any deviation from the Specifications included in his bid. Each item shall be listed (separate sheets may be used and enclosed with this Attachment) with the following information:</t>
  </si>
  <si>
    <t>Sl. No.</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</si>
  <si>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</si>
  <si>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</si>
  <si>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</si>
  <si>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</si>
  <si>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</si>
  <si>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</si>
  <si>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</si>
  <si>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Cost of withdrawal of the deviation</t>
  </si>
  <si>
    <t>ATTACHMENT-5</t>
  </si>
  <si>
    <t>(Work Completion Schedule)</t>
  </si>
  <si>
    <t>Description of Work</t>
  </si>
  <si>
    <t>Period in months from the effective date of Contract</t>
  </si>
  <si>
    <t>Note: Bidders to enclose a detailed network covering all the activities to be undertaken for completion of the project indicating key dates for various milestones for each phase constituent-wise</t>
  </si>
  <si>
    <t>ATTACHMENT-6</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</si>
  <si>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</si>
  <si>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</si>
  <si>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</si>
  <si>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</si>
  <si>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</si>
  <si>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</si>
  <si>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ATTACHMENT-7</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</si>
  <si>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</si>
  <si>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</si>
  <si>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Information for E – payment, PF details and declaration for Micro/Small and Medium Enterprise)</t>
  </si>
  <si>
    <t>Bidder’s Name and Address (Bidder) :</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</si>
  <si>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</si>
  <si>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</si>
  <si>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</si>
  <si>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</si>
  <si>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</si>
  <si>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</si>
  <si>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</si>
  <si>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</si>
  <si>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</si>
  <si>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</si>
  <si>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</si>
  <si>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</si>
  <si>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</si>
  <si>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</si>
  <si>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</si>
  <si>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</si>
  <si>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</si>
  <si>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</si>
  <si>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</si>
  <si>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</si>
  <si>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&lt;---Please select type of Bidder</t>
  </si>
  <si>
    <t>[Declaration of Micro/ Small/ Medium Enterprise under Micro/ Small &amp; Medium Enterprises Development Act 2006, if applicable]</t>
  </si>
  <si>
    <t>&lt;--- Please select appropriate option</t>
  </si>
  <si>
    <t>4.           </t>
  </si>
  <si>
    <t>Permanent Account (PAN) No.</t>
  </si>
  <si>
    <t>5.           </t>
  </si>
  <si>
    <t>GSTIN in the States/UT where the supply for services take place (states where sites under the subject package is situated)</t>
  </si>
  <si>
    <t>Name of the States/UT</t>
  </si>
  <si>
    <t>GSTIN number</t>
  </si>
  <si>
    <t>a</t>
  </si>
  <si>
    <t>Andhra Pradesh</t>
  </si>
  <si>
    <t>9.           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</si>
  <si>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</si>
  <si>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</si>
  <si>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</si>
  <si>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</si>
  <si>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</si>
  <si>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</si>
  <si>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</si>
  <si>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</si>
  <si>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</si>
  <si>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</si>
  <si>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</si>
  <si>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</si>
  <si>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</si>
  <si>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</si>
  <si>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</si>
  <si>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</si>
  <si>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Current Account</t>
  </si>
  <si>
    <t>Saving Account</t>
  </si>
  <si>
    <t>14.       </t>
  </si>
  <si>
    <t>9 digit MICR code printed at bottom in middle, next to cheque no.</t>
  </si>
  <si>
    <t>15.       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</si>
  <si>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</si>
  <si>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</si>
  <si>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ATTACHMENT-9</t>
  </si>
  <si>
    <t>(Additional Information)</t>
  </si>
  <si>
    <t>In support of the additional information required as per ITB Sub-Clause 9.3 (i)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</si>
  <si>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</si>
  <si>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</si>
  <si>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</si>
  <si>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</si>
  <si>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</si>
  <si>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</si>
  <si>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</si>
  <si>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</si>
  <si>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</si>
  <si>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</si>
  <si>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</si>
  <si>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</si>
  <si>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Contact Name and Title</t>
  </si>
  <si>
    <t xml:space="preserve">Fax No. </t>
  </si>
  <si>
    <t xml:space="preserve">E-mail ID </t>
  </si>
  <si>
    <t>(ii)</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</si>
  <si>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</si>
  <si>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</si>
  <si>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</si>
  <si>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</si>
  <si>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</si>
  <si>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</si>
  <si>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</si>
  <si>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</si>
  <si>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</si>
  <si>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</si>
  <si>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</si>
  <si>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</si>
  <si>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</si>
  <si>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</si>
  <si>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</si>
  <si>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</si>
  <si>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</si>
  <si>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</si>
  <si>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</si>
  <si>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</si>
  <si>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</si>
  <si>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</si>
  <si>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</si>
  <si>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</si>
  <si>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</si>
  <si>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</si>
  <si>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</si>
  <si>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</si>
  <si>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</si>
  <si>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</si>
  <si>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</si>
  <si>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</si>
  <si>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ATTACHMENT-10</t>
  </si>
  <si>
    <t>Integrity Pact</t>
  </si>
  <si>
    <t>Integrity Pact - separately attached herewith in Volume-III.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</si>
  <si>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</si>
  <si>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</si>
  <si>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</si>
  <si>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</si>
  <si>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</si>
  <si>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</si>
  <si>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</si>
  <si>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</si>
  <si>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</si>
  <si>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</si>
  <si>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</si>
  <si>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</si>
  <si>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</si>
  <si>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</si>
  <si>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</si>
  <si>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</si>
  <si>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</si>
  <si>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 having its Registered Office at</t>
  </si>
  <si>
    <t xml:space="preserve">, </t>
  </si>
  <si>
    <t xml:space="preserve">hereinafter referred to as </t>
  </si>
  <si>
    <t>"The Bidder/Contractor"</t>
  </si>
  <si>
    <t>Preamble</t>
  </si>
  <si>
    <t xml:space="preserve">(Signature) </t>
  </si>
  <si>
    <t>(For &amp; On behalf of POWERGRID)</t>
  </si>
  <si>
    <t>(For &amp; On behalf of Bidder/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</si>
  <si>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</si>
  <si>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</si>
  <si>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</si>
  <si>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</si>
  <si>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</si>
  <si>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</si>
  <si>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</si>
  <si>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</si>
  <si>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</si>
  <si>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</si>
  <si>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</si>
  <si>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</si>
  <si>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</si>
  <si>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</si>
  <si>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</si>
  <si>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</si>
  <si>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</si>
  <si>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</si>
  <si>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</si>
  <si>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</si>
  <si>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</si>
  <si>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</si>
  <si>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</si>
  <si>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</si>
  <si>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</si>
  <si>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</si>
  <si>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</si>
  <si>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</si>
  <si>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</si>
  <si>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</si>
  <si>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</si>
  <si>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</si>
  <si>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</si>
  <si>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</si>
  <si>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</si>
  <si>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</si>
  <si>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</si>
  <si>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</si>
  <si>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</si>
  <si>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</si>
  <si>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</si>
  <si>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</si>
  <si>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</si>
  <si>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</si>
  <si>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</si>
  <si>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</si>
  <si>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</si>
  <si>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</si>
  <si>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</si>
  <si>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</si>
  <si>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</si>
  <si>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</si>
  <si>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</si>
  <si>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</si>
  <si>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</si>
  <si>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</si>
  <si>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</si>
  <si>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</si>
  <si>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</si>
  <si>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</si>
  <si>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</si>
  <si>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</si>
  <si>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</si>
  <si>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</si>
  <si>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</si>
  <si>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</si>
  <si>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</si>
  <si>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</si>
  <si>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</si>
  <si>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</si>
  <si>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</si>
  <si>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</si>
  <si>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</si>
  <si>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</si>
  <si>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</si>
  <si>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</si>
  <si>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</si>
  <si>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</si>
  <si>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</si>
  <si>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</si>
  <si>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</si>
  <si>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</si>
  <si>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ATTACHMENT-11</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</si>
  <si>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</si>
  <si>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</si>
  <si>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Schedule – 4 (Alternative, Deviations and Exceptions to the Provisions) hereof and/or the Covering Letter,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</si>
  <si>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</si>
  <si>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</si>
  <si>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</si>
  <si>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ATTACHMENT-13</t>
  </si>
  <si>
    <r>
      <t>We hereby declare that we abide by the Code of Integrity for Public Procurement (</t>
    </r>
    <r>
      <rPr>
        <b/>
        <sz val="11"/>
        <rFont val="Book Antiqua"/>
        <family val="1"/>
      </rPr>
      <t>CIPP</t>
    </r>
    <r>
      <rPr>
        <sz val="11"/>
        <rFont val="Book Antiqua"/>
        <family val="1"/>
      </rPr>
      <t>) Policy of POWERGRID.</t>
    </r>
  </si>
  <si>
    <t>Further, we hereby confirm that incase of transgression of CIPP, we are aware that we may get delisted from Registered Suppliers / Contractors and POWERGRID may take other  punitive actions such as Cancellation of Contracts, Banning and Blacklisting or action in Competition Commission of India etc.</t>
  </si>
  <si>
    <t>We hereby confirm that we observe the highest standard of ethics and shall not indulge in the following prohibited practices, either directly or indirectly, at any stage during the procurement process or during execution of resultant contracts:</t>
  </si>
  <si>
    <t>i) Corrupt Practice</t>
  </si>
  <si>
    <t>ii) Fradulent Practice</t>
  </si>
  <si>
    <t>iii) Anti-competitive Practice</t>
  </si>
  <si>
    <t xml:space="preserve">iv) Coercive Practice </t>
  </si>
  <si>
    <t>v) Conflict of Interest</t>
  </si>
  <si>
    <t>vi) Obstructive Practice</t>
  </si>
  <si>
    <t>Bid Form-1st Envelope</t>
  </si>
  <si>
    <t>nd</t>
  </si>
  <si>
    <t>February</t>
  </si>
  <si>
    <t>rd</t>
  </si>
  <si>
    <t>March</t>
  </si>
  <si>
    <t>BID FORM</t>
  </si>
  <si>
    <t>th</t>
  </si>
  <si>
    <t>April</t>
  </si>
  <si>
    <t>May</t>
  </si>
  <si>
    <t>Bid Proposal Ref. No.</t>
  </si>
  <si>
    <t>August</t>
  </si>
  <si>
    <t>September</t>
  </si>
  <si>
    <t>October</t>
  </si>
  <si>
    <t>November</t>
  </si>
  <si>
    <t>December</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</si>
  <si>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t>
  </si>
  <si>
    <t xml:space="preserve"> Plus applicable Octroi, Entry Tax, Other Taxes &amp; Duties or such other sums as may be determined in accordance with the terms and conditions of the Bidding Documents.</t>
  </si>
  <si>
    <t>Name of Contract  :</t>
  </si>
  <si>
    <t xml:space="preserve"> or such other sums as may be determined in accordance with the terms and conditions of the Bidding Documents.</t>
  </si>
  <si>
    <t>Dear Ladies and/or Gentlemen,</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</si>
  <si>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0"/>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</si>
  <si>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Attachments to the Bid Form</t>
  </si>
  <si>
    <t>In line with the requirement of the Bidding Documents, we enclose herewith the following Attachments:</t>
  </si>
  <si>
    <r>
      <rPr>
        <sz val="10"/>
        <color rgb="FF000000"/>
        <rFont val="Book Antiqua"/>
      </rPr>
      <t xml:space="preserve">Bid Security, in a separate envelope, for a sum of </t>
    </r>
    <r>
      <rPr>
        <b/>
        <sz val="10"/>
        <color rgb="FF0000FF"/>
        <rFont val="Book Antiqua"/>
      </rPr>
      <t>Rs. 4,19,000 (Rs. Four Lakh Nineteen Thousand only)</t>
    </r>
    <r>
      <rPr>
        <sz val="10"/>
        <color rgb="FF000000"/>
        <rFont val="Book Antiqua"/>
      </rPr>
      <t xml:space="preserve">  initially valid for a period of  Seven  (7) months from the date set for opening of  bids.</t>
    </r>
  </si>
  <si>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</si>
  <si>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 xml:space="preserve">Bidder’s Eligibility and Qualifications </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</si>
  <si>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</si>
  <si>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</si>
  <si>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st</t>
  </si>
  <si>
    <t>Information regarding ex-employees of Employer in Bidder’s firm.</t>
  </si>
  <si>
    <t>Declaration regarding Social Accountability</t>
  </si>
  <si>
    <t>Information for E – payment, PF details and declaration for Micro/Small and Medium Enterprise</t>
  </si>
  <si>
    <t xml:space="preserve">Additional Information </t>
  </si>
  <si>
    <t xml:space="preserve">Integrity Pact </t>
  </si>
  <si>
    <t>Declaration</t>
  </si>
  <si>
    <r>
      <t xml:space="preserve">We are aware that </t>
    </r>
    <r>
      <rPr>
        <sz val="11"/>
        <rFont val="Book Antiqua"/>
        <family val="1"/>
      </rPr>
      <t>our bid is liable to be rejected in case the same contains any deviation/omission from the contractual and commercial conditions and technical Specifications other than those identified in the bid documents</t>
    </r>
  </si>
  <si>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</si>
  <si>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r>
      <t xml:space="preserve">We declare that as specified in </t>
    </r>
    <r>
      <rPr>
        <sz val="11"/>
        <rFont val="Book Antiqua"/>
        <family val="1"/>
      </rPr>
      <t xml:space="preserve">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</si>
  <si>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</si>
  <si>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</si>
  <si>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</si>
  <si>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</si>
  <si>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</si>
  <si>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</si>
  <si>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</si>
  <si>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</si>
  <si>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</si>
  <si>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</si>
  <si>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</si>
  <si>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</si>
  <si>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</si>
  <si>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</si>
  <si>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 xml:space="preserve">Price Schedules </t>
  </si>
  <si>
    <t>In line with the requirements of the Bidding documents, we enclose herewith the following Price Schedules, duly filled - in as per your proforma for:</t>
  </si>
  <si>
    <t>(a)</t>
  </si>
  <si>
    <t xml:space="preserve">Construction of Community Centre at 765/400 kV Kurnool (Oravakal) Sub-Station under Transmission System for evacuation of power from RE sources in Kurnool Wind Energy Zone (3000MW)/ Solar Energy Zone (1500MW) Part-A and Part-B
</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</si>
  <si>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</si>
  <si>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</si>
  <si>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</si>
  <si>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</si>
  <si>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Bid Form and Price Schedules have been filled up by us as per the provisions of the Instruction to Bidders. Further, we have noted that the same shall be evaluated as per the provisions of the Bidding Documents.</t>
  </si>
  <si>
    <t>Further, we hereby confirm that except as mentioned in the Attachment -4 (Deviations) hereof:</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</si>
  <si>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</si>
  <si>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</si>
  <si>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</si>
  <si>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</si>
  <si>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</si>
  <si>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</si>
  <si>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</si>
  <si>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</si>
  <si>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</si>
  <si>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</si>
  <si>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</si>
  <si>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</si>
  <si>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</si>
  <si>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</si>
  <si>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</si>
  <si>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</si>
  <si>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</si>
  <si>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</si>
  <si>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</si>
  <si>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</si>
  <si>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</si>
  <si>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</si>
  <si>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</si>
  <si>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</si>
  <si>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</si>
  <si>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</si>
  <si>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</si>
  <si>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</si>
  <si>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</si>
  <si>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</si>
  <si>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</si>
  <si>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</si>
  <si>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</si>
  <si>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</si>
  <si>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</si>
  <si>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</si>
  <si>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</si>
  <si>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</si>
  <si>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</si>
  <si>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</si>
  <si>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</si>
  <si>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</si>
  <si>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</si>
  <si>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</si>
  <si>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</si>
  <si>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</si>
  <si>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</si>
  <si>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</si>
  <si>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</si>
  <si>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</si>
  <si>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</si>
  <si>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</si>
  <si>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</si>
  <si>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</si>
  <si>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</si>
  <si>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</si>
  <si>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</si>
  <si>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</si>
  <si>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</si>
  <si>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</si>
  <si>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</si>
  <si>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</si>
  <si>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</si>
  <si>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</si>
  <si>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</si>
  <si>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</si>
  <si>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</si>
  <si>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</si>
  <si>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</si>
  <si>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</si>
  <si>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</si>
  <si>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</si>
  <si>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</si>
  <si>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</si>
  <si>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</si>
  <si>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</si>
  <si>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</si>
  <si>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</si>
  <si>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</si>
  <si>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</si>
  <si>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</si>
  <si>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</si>
  <si>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</si>
  <si>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</si>
  <si>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</si>
  <si>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</si>
  <si>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</si>
  <si>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</si>
  <si>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</si>
  <si>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</si>
  <si>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</si>
  <si>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</si>
  <si>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</si>
  <si>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</si>
  <si>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</si>
  <si>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</si>
  <si>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</si>
  <si>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</si>
  <si>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</si>
  <si>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</si>
  <si>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</si>
  <si>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</si>
  <si>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</si>
  <si>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</si>
  <si>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</si>
  <si>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</si>
  <si>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</si>
  <si>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</si>
  <si>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</si>
  <si>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</si>
  <si>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</si>
  <si>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</si>
  <si>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</si>
  <si>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</si>
  <si>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</si>
  <si>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</si>
  <si>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</si>
  <si>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</si>
  <si>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</si>
  <si>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</si>
  <si>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</si>
  <si>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</si>
  <si>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SPEC. NO.:SR-I/C&amp;M/WC-4136/2025/RFx-5002004427(SR1/T/W-CIVIL/DOM/B00/25/04578)</t>
  </si>
  <si>
    <t>Wherever ‘POWERGRID or Power Grid Corporation of India Limited’ is mentioned in the bidding documents, the same shall be read as “POWERGRID Ananthpuram Kurnool Transmission Limited”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</si>
</sst>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73">
    <font>
      <sz val="10"/>
      <name val="Book Antiqua"/>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0"/>
      <name val="Arial"/>
      <family val="2"/>
    </font>
    <font>
      <i/>
      <sz val="11"/>
      <name val="Arial"/>
      <family val="2"/>
    </font>
    <font>
      <b/>
      <sz val="10"/>
      <name val="Arial"/>
      <family val="2"/>
    </font>
    <font>
      <b/>
      <u/>
      <sz val="10"/>
      <name val="Arial"/>
      <family val="2"/>
    </font>
    <font>
      <b/>
      <sz val="11"/>
      <color indexed="12"/>
      <name val="Arial"/>
      <family val="2"/>
    </font>
    <font>
      <sz val="11"/>
      <color indexed="12"/>
      <name val="Arial"/>
      <family val="2"/>
    </font>
    <font>
      <b/>
      <sz val="14"/>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sz val="8"/>
      <name val="Book Antiqua"/>
      <family val="1"/>
    </font>
    <font>
      <b/>
      <sz val="11"/>
      <color indexed="9"/>
      <name val="Book Antiqua"/>
      <family val="1"/>
    </font>
    <font>
      <b/>
      <u/>
      <sz val="11"/>
      <name val="Book Antiqua"/>
      <family val="1"/>
    </font>
    <font>
      <b/>
      <sz val="11.5"/>
      <name val="Book Antiqua"/>
      <family val="1"/>
    </font>
    <font>
      <i/>
      <sz val="11"/>
      <color indexed="12"/>
      <name val="Book Antiqua"/>
      <family val="1"/>
    </font>
    <font>
      <i/>
      <sz val="9"/>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sz val="16"/>
      <name val="Book Antiqua"/>
      <family val="1"/>
    </font>
    <font>
      <b/>
      <sz val="12"/>
      <name val="Bookman Old Style"/>
      <family val="1"/>
    </font>
    <font>
      <sz val="12"/>
      <name val="Bookman Old Style"/>
      <family val="1"/>
    </font>
    <font>
      <sz val="12"/>
      <color indexed="9"/>
      <name val="Bookman Old Style"/>
      <family val="1"/>
    </font>
    <font>
      <sz val="11"/>
      <color indexed="12"/>
      <name val="Book Antiqua"/>
      <family val="1"/>
    </font>
    <font>
      <b/>
      <sz val="11"/>
      <color indexed="8"/>
      <name val="Book Antiqua"/>
      <family val="1"/>
    </font>
    <font>
      <sz val="11"/>
      <color indexed="10"/>
      <name val="Book Antiqua"/>
      <family val="1"/>
    </font>
    <font>
      <b/>
      <sz val="10"/>
      <color rgb="FF0000FF"/>
      <name val="Book Antiqua"/>
      <family val="1"/>
    </font>
    <font>
      <b/>
      <sz val="10"/>
      <color rgb="FFFF0000"/>
      <name val="Book Antiqua"/>
      <family val="1"/>
    </font>
    <font>
      <i/>
      <sz val="12"/>
      <color rgb="FF000000"/>
      <name val="Book Antiqua"/>
    </font>
    <font>
      <b/>
      <i/>
      <sz val="12"/>
      <color rgb="FF0000FF"/>
      <name val="Book Antiqua"/>
    </font>
    <font>
      <i/>
      <sz val="12"/>
      <name val="Book Antiqua"/>
    </font>
    <font>
      <sz val="10"/>
      <color rgb="FF000000"/>
      <name val="Book Antiqua"/>
    </font>
    <font>
      <b/>
      <sz val="10"/>
      <color rgb="FF0000FF"/>
      <name val="Book Antiqua"/>
    </font>
    <font>
      <sz val="8"/>
      <color rgb="FF000000"/>
      <name val="Tahoma"/>
      <family val="2"/>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65">
    <xf numFmtId="0" fontId="0" fillId="0" borderId="0"/>
    <xf numFmtId="9" fontId="8" fillId="0" borderId="0"/>
    <xf numFmtId="165" fontId="9"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0" fontId="10"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43" fontId="9" fillId="0" borderId="0" applyFill="0" applyBorder="0" applyAlignment="0" applyProtection="0"/>
    <xf numFmtId="43" fontId="9" fillId="0" borderId="0" applyFill="0" applyBorder="0" applyAlignment="0" applyProtection="0"/>
    <xf numFmtId="164" fontId="29" fillId="0" borderId="0" applyFont="0" applyFill="0" applyBorder="0" applyAlignment="0" applyProtection="0"/>
    <xf numFmtId="164"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3" fillId="0" borderId="0" applyFill="0" applyBorder="0" applyAlignment="0" applyProtection="0"/>
    <xf numFmtId="43" fontId="53"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170" fontId="11"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56" fillId="0" borderId="0" applyNumberFormat="0" applyFill="0" applyBorder="0" applyAlignment="0" applyProtection="0"/>
    <xf numFmtId="0" fontId="12" fillId="0" borderId="0" applyNumberFormat="0" applyFill="0" applyBorder="0" applyAlignment="0" applyProtection="0">
      <alignment vertical="top"/>
      <protection locked="0"/>
    </xf>
    <xf numFmtId="37" fontId="13" fillId="0" borderId="0"/>
    <xf numFmtId="171" fontId="9" fillId="0" borderId="0"/>
    <xf numFmtId="0" fontId="9" fillId="0" borderId="0"/>
    <xf numFmtId="0" fontId="9" fillId="0" borderId="0"/>
    <xf numFmtId="0" fontId="9" fillId="0" borderId="0"/>
    <xf numFmtId="0" fontId="9" fillId="0" borderId="0"/>
    <xf numFmtId="0" fontId="17" fillId="0" borderId="0"/>
    <xf numFmtId="0" fontId="9" fillId="0" borderId="0"/>
    <xf numFmtId="0" fontId="9" fillId="0" borderId="0"/>
    <xf numFmtId="0" fontId="29" fillId="0" borderId="0"/>
    <xf numFmtId="0" fontId="6" fillId="0" borderId="0"/>
    <xf numFmtId="0" fontId="9" fillId="0" borderId="0"/>
    <xf numFmtId="14" fontId="9" fillId="0" borderId="0"/>
    <xf numFmtId="0" fontId="9" fillId="0" borderId="0"/>
    <xf numFmtId="0" fontId="27" fillId="0" borderId="0"/>
    <xf numFmtId="0" fontId="55" fillId="0" borderId="0"/>
    <xf numFmtId="0" fontId="55" fillId="0" borderId="0"/>
    <xf numFmtId="0" fontId="9" fillId="0" borderId="0"/>
    <xf numFmtId="0" fontId="9" fillId="0" borderId="0"/>
    <xf numFmtId="0" fontId="9" fillId="0" borderId="0"/>
    <xf numFmtId="0" fontId="17" fillId="0" borderId="0"/>
    <xf numFmtId="0" fontId="6" fillId="0" borderId="0"/>
    <xf numFmtId="0" fontId="17" fillId="0" borderId="0"/>
    <xf numFmtId="0" fontId="29" fillId="0" borderId="0"/>
    <xf numFmtId="0" fontId="9" fillId="0" borderId="0"/>
    <xf numFmtId="0" fontId="6" fillId="0" borderId="0"/>
    <xf numFmtId="0" fontId="29" fillId="0" borderId="0"/>
    <xf numFmtId="0" fontId="29" fillId="0" borderId="0"/>
    <xf numFmtId="9" fontId="9" fillId="0" borderId="0" applyFont="0" applyFill="0" applyBorder="0" applyAlignment="0" applyProtection="0"/>
    <xf numFmtId="0" fontId="14" fillId="0" borderId="0" applyFont="0"/>
    <xf numFmtId="0" fontId="15" fillId="0" borderId="0" applyNumberFormat="0" applyFill="0" applyBorder="0" applyAlignment="0" applyProtection="0">
      <alignment vertical="top"/>
      <protection locked="0"/>
    </xf>
    <xf numFmtId="0" fontId="16" fillId="0" borderId="0"/>
  </cellStyleXfs>
  <cellXfs count="555">
    <xf numFmtId="0" fontId="0" fillId="0" borderId="0" xfId="0"/>
    <xf numFmtId="0" fontId="17" fillId="0" borderId="0" xfId="39" applyAlignment="1" applyProtection="1">
      <alignment vertical="top"/>
      <protection hidden="1"/>
    </xf>
    <xf numFmtId="0" fontId="17"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20"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5" fillId="0" borderId="0" xfId="0" applyFont="1" applyProtection="1">
      <protection hidden="1"/>
    </xf>
    <xf numFmtId="0" fontId="25" fillId="0" borderId="0" xfId="0" applyFont="1" applyAlignment="1" applyProtection="1">
      <alignment vertical="center"/>
      <protection hidden="1"/>
    </xf>
    <xf numFmtId="0" fontId="25" fillId="0" borderId="0" xfId="54" applyFont="1" applyAlignment="1" applyProtection="1">
      <alignment vertical="center"/>
      <protection hidden="1"/>
    </xf>
    <xf numFmtId="0" fontId="25" fillId="0" borderId="0" xfId="58" applyFont="1" applyAlignment="1" applyProtection="1">
      <alignment vertical="center"/>
      <protection hidden="1"/>
    </xf>
    <xf numFmtId="0" fontId="26" fillId="0" borderId="0" xfId="0" applyFont="1" applyAlignment="1" applyProtection="1">
      <alignment vertical="center"/>
      <protection hidden="1"/>
    </xf>
    <xf numFmtId="0" fontId="29" fillId="0" borderId="0" xfId="42" applyProtection="1">
      <protection hidden="1"/>
    </xf>
    <xf numFmtId="0" fontId="29" fillId="0" borderId="6" xfId="42" applyBorder="1" applyProtection="1">
      <protection hidden="1"/>
    </xf>
    <xf numFmtId="0" fontId="29" fillId="0" borderId="7" xfId="42" applyBorder="1" applyProtection="1">
      <protection hidden="1"/>
    </xf>
    <xf numFmtId="0" fontId="29" fillId="0" borderId="8" xfId="42" applyBorder="1" applyProtection="1">
      <protection hidden="1"/>
    </xf>
    <xf numFmtId="0" fontId="29" fillId="0" borderId="9" xfId="42" applyBorder="1" applyProtection="1">
      <protection hidden="1"/>
    </xf>
    <xf numFmtId="0" fontId="29" fillId="0" borderId="10" xfId="42" applyBorder="1" applyProtection="1">
      <protection hidden="1"/>
    </xf>
    <xf numFmtId="0" fontId="31" fillId="0" borderId="0" xfId="42" applyFont="1" applyAlignment="1" applyProtection="1">
      <alignment horizontal="center"/>
      <protection hidden="1"/>
    </xf>
    <xf numFmtId="0" fontId="29" fillId="0" borderId="0" xfId="56" applyAlignment="1" applyProtection="1">
      <alignment vertical="center"/>
      <protection hidden="1"/>
    </xf>
    <xf numFmtId="0" fontId="29" fillId="0" borderId="10" xfId="56" applyBorder="1" applyAlignment="1" applyProtection="1">
      <alignment vertical="center"/>
      <protection hidden="1"/>
    </xf>
    <xf numFmtId="0" fontId="9" fillId="0" borderId="9" xfId="56" applyFont="1" applyBorder="1" applyAlignment="1" applyProtection="1">
      <alignment vertical="center"/>
      <protection hidden="1"/>
    </xf>
    <xf numFmtId="0" fontId="29" fillId="0" borderId="0" xfId="56" applyProtection="1">
      <protection hidden="1"/>
    </xf>
    <xf numFmtId="0" fontId="29" fillId="0" borderId="10" xfId="56" applyBorder="1" applyProtection="1">
      <protection hidden="1"/>
    </xf>
    <xf numFmtId="0" fontId="9" fillId="0" borderId="0" xfId="56" applyFont="1" applyAlignment="1" applyProtection="1">
      <alignment vertical="center"/>
      <protection hidden="1"/>
    </xf>
    <xf numFmtId="0" fontId="9" fillId="0" borderId="9" xfId="56" applyFont="1" applyBorder="1" applyAlignment="1" applyProtection="1">
      <alignment horizontal="center" vertical="center"/>
      <protection hidden="1"/>
    </xf>
    <xf numFmtId="0" fontId="9" fillId="0" borderId="10" xfId="56" applyFont="1" applyBorder="1" applyAlignment="1" applyProtection="1">
      <alignment horizontal="left" vertical="center"/>
      <protection hidden="1"/>
    </xf>
    <xf numFmtId="0" fontId="29" fillId="0" borderId="11" xfId="42" applyBorder="1" applyProtection="1">
      <protection hidden="1"/>
    </xf>
    <xf numFmtId="0" fontId="29" fillId="0" borderId="12" xfId="42" applyBorder="1" applyProtection="1">
      <protection hidden="1"/>
    </xf>
    <xf numFmtId="0" fontId="29" fillId="0" borderId="13" xfId="42" applyBorder="1" applyProtection="1">
      <protection hidden="1"/>
    </xf>
    <xf numFmtId="0" fontId="29" fillId="0" borderId="0" xfId="56" applyAlignment="1" applyProtection="1">
      <alignment horizontal="left"/>
      <protection hidden="1"/>
    </xf>
    <xf numFmtId="0" fontId="29" fillId="0" borderId="9" xfId="56" applyBorder="1" applyAlignment="1" applyProtection="1">
      <alignment horizontal="center"/>
      <protection hidden="1"/>
    </xf>
    <xf numFmtId="0" fontId="29" fillId="0" borderId="9" xfId="56" applyBorder="1" applyProtection="1">
      <protection hidden="1"/>
    </xf>
    <xf numFmtId="0" fontId="29" fillId="0" borderId="9" xfId="60" applyBorder="1" applyAlignment="1" applyProtection="1">
      <alignment horizontal="center"/>
      <protection hidden="1"/>
    </xf>
    <xf numFmtId="0" fontId="29" fillId="0" borderId="0" xfId="60" applyProtection="1">
      <protection hidden="1"/>
    </xf>
    <xf numFmtId="0" fontId="29" fillId="0" borderId="14" xfId="42" applyBorder="1" applyProtection="1">
      <protection hidden="1"/>
    </xf>
    <xf numFmtId="0" fontId="29" fillId="0" borderId="15" xfId="60" applyBorder="1" applyAlignment="1" applyProtection="1">
      <alignment horizontal="center"/>
      <protection hidden="1"/>
    </xf>
    <xf numFmtId="0" fontId="29" fillId="0" borderId="16" xfId="60" applyBorder="1" applyProtection="1">
      <protection hidden="1"/>
    </xf>
    <xf numFmtId="0" fontId="29" fillId="0" borderId="16" xfId="56" applyBorder="1" applyProtection="1">
      <protection hidden="1"/>
    </xf>
    <xf numFmtId="0" fontId="29" fillId="0" borderId="17" xfId="56" applyBorder="1" applyProtection="1">
      <protection hidden="1"/>
    </xf>
    <xf numFmtId="0" fontId="32" fillId="0" borderId="0" xfId="42" applyFont="1" applyProtection="1">
      <protection hidden="1"/>
    </xf>
    <xf numFmtId="0" fontId="25" fillId="0" borderId="0" xfId="59" applyFont="1" applyProtection="1">
      <protection hidden="1"/>
    </xf>
    <xf numFmtId="0" fontId="25" fillId="0" borderId="18" xfId="55" applyFont="1" applyBorder="1" applyAlignment="1" applyProtection="1">
      <alignment vertical="center"/>
      <protection hidden="1"/>
    </xf>
    <xf numFmtId="0" fontId="25" fillId="0" borderId="18" xfId="59" applyFont="1" applyBorder="1" applyAlignment="1" applyProtection="1">
      <alignment horizontal="center" vertical="center" wrapText="1"/>
      <protection hidden="1"/>
    </xf>
    <xf numFmtId="0" fontId="33" fillId="0" borderId="0" xfId="0" applyFont="1" applyAlignment="1" applyProtection="1">
      <alignment vertical="center"/>
      <protection hidden="1"/>
    </xf>
    <xf numFmtId="0" fontId="28" fillId="0" borderId="0" xfId="0" applyFont="1" applyAlignment="1" applyProtection="1">
      <alignment horizontal="center"/>
      <protection hidden="1"/>
    </xf>
    <xf numFmtId="0" fontId="30" fillId="0" borderId="0" xfId="0" applyFont="1" applyAlignment="1" applyProtection="1">
      <alignment vertical="center" wrapText="1"/>
      <protection hidden="1"/>
    </xf>
    <xf numFmtId="0" fontId="30" fillId="0" borderId="0" xfId="0" applyFont="1" applyAlignment="1" applyProtection="1">
      <alignment vertical="center"/>
      <protection hidden="1"/>
    </xf>
    <xf numFmtId="0" fontId="35" fillId="0" borderId="0" xfId="59" applyFont="1" applyAlignment="1" applyProtection="1">
      <alignment horizontal="center" vertical="center" wrapText="1"/>
      <protection hidden="1"/>
    </xf>
    <xf numFmtId="0" fontId="17" fillId="0" borderId="18" xfId="39" applyBorder="1" applyProtection="1">
      <protection hidden="1"/>
    </xf>
    <xf numFmtId="0" fontId="21" fillId="0" borderId="0" xfId="39" applyFont="1" applyAlignment="1" applyProtection="1">
      <alignment vertical="top"/>
      <protection hidden="1"/>
    </xf>
    <xf numFmtId="0" fontId="21" fillId="0" borderId="0" xfId="39" applyFont="1" applyAlignment="1" applyProtection="1">
      <alignment horizontal="right" vertical="top"/>
      <protection hidden="1"/>
    </xf>
    <xf numFmtId="0" fontId="36" fillId="0" borderId="18" xfId="39" applyFont="1" applyBorder="1" applyProtection="1">
      <protection hidden="1"/>
    </xf>
    <xf numFmtId="0" fontId="5" fillId="0" borderId="18" xfId="39" applyFont="1" applyBorder="1" applyAlignment="1" applyProtection="1">
      <alignment horizontal="center"/>
      <protection hidden="1"/>
    </xf>
    <xf numFmtId="0" fontId="5" fillId="0" borderId="19" xfId="0" applyFont="1" applyBorder="1" applyAlignment="1" applyProtection="1">
      <alignment horizontal="right"/>
      <protection hidden="1"/>
    </xf>
    <xf numFmtId="0" fontId="26" fillId="0" borderId="0" xfId="0" applyFont="1" applyAlignment="1" applyProtection="1">
      <alignment horizontal="center" vertical="center"/>
      <protection hidden="1"/>
    </xf>
    <xf numFmtId="0" fontId="5" fillId="0" borderId="19" xfId="0" applyFont="1" applyBorder="1" applyAlignment="1" applyProtection="1">
      <alignment vertical="center"/>
      <protection hidden="1"/>
    </xf>
    <xf numFmtId="0" fontId="2" fillId="0" borderId="19" xfId="0" applyFont="1" applyBorder="1" applyProtection="1">
      <protection hidden="1"/>
    </xf>
    <xf numFmtId="0" fontId="6" fillId="0" borderId="0" xfId="0" applyFont="1" applyProtection="1">
      <protection hidden="1"/>
    </xf>
    <xf numFmtId="0" fontId="7" fillId="0" borderId="0" xfId="0" applyFont="1" applyAlignment="1" applyProtection="1">
      <alignment vertical="center"/>
      <protection hidden="1"/>
    </xf>
    <xf numFmtId="0" fontId="6" fillId="0" borderId="0" xfId="0" applyFont="1" applyAlignment="1" applyProtection="1">
      <alignment horizontal="left" vertical="center"/>
      <protection hidden="1"/>
    </xf>
    <xf numFmtId="0" fontId="7" fillId="0" borderId="0" xfId="54" applyFont="1" applyAlignment="1" applyProtection="1">
      <alignment horizontal="left" vertical="center" indent="1"/>
      <protection hidden="1"/>
    </xf>
    <xf numFmtId="0" fontId="6" fillId="0" borderId="0" xfId="54" applyAlignment="1" applyProtection="1">
      <alignment horizontal="left" vertical="center" indent="1"/>
      <protection hidden="1"/>
    </xf>
    <xf numFmtId="0" fontId="37" fillId="0" borderId="0" xfId="0" applyFont="1" applyProtection="1">
      <protection hidden="1"/>
    </xf>
    <xf numFmtId="0" fontId="5" fillId="0" borderId="18" xfId="0" applyFont="1" applyBorder="1" applyAlignment="1" applyProtection="1">
      <alignment horizontal="center"/>
      <protection hidden="1"/>
    </xf>
    <xf numFmtId="0" fontId="6"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Protection="1">
      <protection hidden="1"/>
    </xf>
    <xf numFmtId="0" fontId="6" fillId="0" borderId="18" xfId="0" applyFont="1" applyBorder="1" applyAlignment="1" applyProtection="1">
      <alignment horizontal="center" vertical="top"/>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right" vertical="center" indent="1"/>
      <protection hidden="1"/>
    </xf>
    <xf numFmtId="0" fontId="6"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25" fillId="0" borderId="18" xfId="59" applyFont="1" applyBorder="1" applyProtection="1">
      <protection hidden="1"/>
    </xf>
    <xf numFmtId="0" fontId="7" fillId="0" borderId="0" xfId="0" applyFont="1" applyAlignment="1" applyProtection="1">
      <alignment horizontal="center" vertical="center"/>
      <protection hidden="1"/>
    </xf>
    <xf numFmtId="0" fontId="6" fillId="0" borderId="0" xfId="39"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6" fillId="0" borderId="0" xfId="59" applyFont="1" applyProtection="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6" fillId="0" borderId="0" xfId="54" applyAlignment="1" applyProtection="1">
      <alignment vertical="center"/>
      <protection hidden="1"/>
    </xf>
    <xf numFmtId="0" fontId="6" fillId="0" borderId="0" xfId="58" applyAlignment="1" applyProtection="1">
      <alignment vertical="center"/>
      <protection hidden="1"/>
    </xf>
    <xf numFmtId="0" fontId="6" fillId="0" borderId="0" xfId="0" applyFont="1" applyAlignment="1" applyProtection="1">
      <alignment horizontal="justify" vertical="center"/>
      <protection hidden="1"/>
    </xf>
    <xf numFmtId="0" fontId="7" fillId="0" borderId="0" xfId="58" applyFont="1" applyAlignment="1" applyProtection="1">
      <alignment vertical="center"/>
      <protection hidden="1"/>
    </xf>
    <xf numFmtId="0" fontId="6" fillId="0" borderId="0" xfId="58" applyAlignment="1" applyProtection="1">
      <alignment horizontal="left" vertical="center" indent="1"/>
      <protection hidden="1"/>
    </xf>
    <xf numFmtId="0" fontId="7" fillId="0" borderId="0" xfId="58" applyFont="1" applyAlignment="1" applyProtection="1">
      <alignment vertical="top"/>
      <protection hidden="1"/>
    </xf>
    <xf numFmtId="0" fontId="6" fillId="0" borderId="0" xfId="0" quotePrefix="1" applyFont="1" applyAlignment="1" applyProtection="1">
      <alignment horizontal="right" vertical="top"/>
      <protection hidden="1"/>
    </xf>
    <xf numFmtId="0" fontId="7" fillId="0" borderId="19" xfId="0" applyFont="1" applyBorder="1" applyProtection="1">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6" fillId="2" borderId="18" xfId="0" applyFont="1" applyFill="1" applyBorder="1" applyAlignment="1" applyProtection="1">
      <alignment horizontal="left" vertical="top" wrapText="1"/>
      <protection locked="0" hidden="1"/>
    </xf>
    <xf numFmtId="0" fontId="6" fillId="0" borderId="0" xfId="0" applyFont="1" applyAlignment="1" applyProtection="1">
      <alignment horizontal="center" vertical="top" wrapText="1"/>
      <protection hidden="1"/>
    </xf>
    <xf numFmtId="0" fontId="7" fillId="0" borderId="18" xfId="0" applyFont="1" applyBorder="1" applyAlignment="1" applyProtection="1">
      <alignment horizontal="center" vertical="center" wrapText="1"/>
      <protection hidden="1"/>
    </xf>
    <xf numFmtId="0" fontId="6" fillId="0" borderId="18" xfId="0" applyFont="1" applyBorder="1" applyAlignment="1" applyProtection="1">
      <alignment horizontal="center" vertical="top" wrapText="1"/>
      <protection hidden="1"/>
    </xf>
    <xf numFmtId="173" fontId="7"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6" fillId="0" borderId="19" xfId="0" applyFont="1" applyBorder="1" applyAlignment="1" applyProtection="1">
      <alignment vertical="center"/>
      <protection hidden="1"/>
    </xf>
    <xf numFmtId="0" fontId="6"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locked="0" hidden="1"/>
    </xf>
    <xf numFmtId="0" fontId="7" fillId="0" borderId="0" xfId="0" applyFont="1" applyAlignment="1" applyProtection="1">
      <alignment horizontal="left" vertical="center" wrapText="1"/>
      <protection hidden="1"/>
    </xf>
    <xf numFmtId="0" fontId="6" fillId="0" borderId="14" xfId="0" applyFont="1" applyBorder="1" applyAlignment="1" applyProtection="1">
      <alignment horizontal="center" vertical="top" wrapText="1"/>
      <protection hidden="1"/>
    </xf>
    <xf numFmtId="0" fontId="7" fillId="0" borderId="18" xfId="0" applyFont="1" applyBorder="1" applyAlignment="1" applyProtection="1">
      <alignment vertical="center" wrapText="1"/>
      <protection hidden="1"/>
    </xf>
    <xf numFmtId="0" fontId="7" fillId="0" borderId="0" xfId="55" applyFont="1" applyAlignment="1" applyProtection="1">
      <alignment horizontal="center" vertical="center"/>
      <protection hidden="1"/>
    </xf>
    <xf numFmtId="0" fontId="6" fillId="0" borderId="0" xfId="55" applyFont="1" applyAlignment="1" applyProtection="1">
      <alignment horizontal="justify" vertical="center"/>
      <protection hidden="1"/>
    </xf>
    <xf numFmtId="0" fontId="6" fillId="0" borderId="0" xfId="55" applyFont="1" applyAlignment="1" applyProtection="1">
      <alignment vertical="center"/>
      <protection hidden="1"/>
    </xf>
    <xf numFmtId="0" fontId="6" fillId="0" borderId="20" xfId="55" applyFont="1" applyBorder="1" applyAlignment="1" applyProtection="1">
      <alignment vertical="center" wrapText="1"/>
      <protection hidden="1"/>
    </xf>
    <xf numFmtId="0" fontId="6" fillId="0" borderId="21" xfId="55" applyFont="1" applyBorder="1" applyAlignment="1" applyProtection="1">
      <alignment vertical="center" wrapText="1"/>
      <protection hidden="1"/>
    </xf>
    <xf numFmtId="0" fontId="6" fillId="0" borderId="22" xfId="55" applyFont="1" applyBorder="1" applyAlignment="1" applyProtection="1">
      <alignment vertical="center" wrapText="1"/>
      <protection hidden="1"/>
    </xf>
    <xf numFmtId="0" fontId="6" fillId="0" borderId="3" xfId="55" applyFont="1" applyBorder="1" applyAlignment="1" applyProtection="1">
      <alignment vertical="center" wrapText="1"/>
      <protection hidden="1"/>
    </xf>
    <xf numFmtId="0" fontId="46" fillId="0" borderId="23" xfId="55" applyFont="1" applyBorder="1" applyAlignment="1" applyProtection="1">
      <alignment horizontal="left" vertical="center" wrapText="1"/>
      <protection hidden="1"/>
    </xf>
    <xf numFmtId="0" fontId="17" fillId="0" borderId="22" xfId="55" applyBorder="1" applyAlignment="1" applyProtection="1">
      <alignment horizontal="left" vertical="center" wrapText="1"/>
      <protection hidden="1"/>
    </xf>
    <xf numFmtId="0" fontId="6" fillId="0" borderId="3" xfId="55" applyFont="1" applyBorder="1" applyAlignment="1" applyProtection="1">
      <alignment horizontal="center" vertical="center" wrapText="1"/>
      <protection hidden="1"/>
    </xf>
    <xf numFmtId="0" fontId="6" fillId="0" borderId="9" xfId="55" applyFont="1" applyBorder="1" applyAlignment="1" applyProtection="1">
      <alignment vertical="center" wrapText="1"/>
      <protection hidden="1"/>
    </xf>
    <xf numFmtId="0" fontId="6" fillId="0" borderId="0" xfId="55" applyFont="1" applyAlignment="1" applyProtection="1">
      <alignment vertical="center" wrapText="1"/>
      <protection hidden="1"/>
    </xf>
    <xf numFmtId="0" fontId="6" fillId="0" borderId="10" xfId="55" applyFont="1" applyBorder="1" applyAlignment="1" applyProtection="1">
      <alignment horizontal="center" vertical="center"/>
      <protection hidden="1"/>
    </xf>
    <xf numFmtId="0" fontId="6" fillId="0" borderId="24" xfId="55" applyFont="1" applyBorder="1" applyAlignment="1" applyProtection="1">
      <alignment vertical="center"/>
      <protection hidden="1"/>
    </xf>
    <xf numFmtId="0" fontId="6" fillId="0" borderId="25" xfId="55" applyFont="1" applyBorder="1" applyAlignment="1" applyProtection="1">
      <alignment vertical="center"/>
      <protection hidden="1"/>
    </xf>
    <xf numFmtId="0" fontId="6" fillId="0" borderId="26" xfId="55" applyFont="1" applyBorder="1" applyAlignment="1" applyProtection="1">
      <alignment vertical="center"/>
      <protection hidden="1"/>
    </xf>
    <xf numFmtId="0" fontId="6" fillId="0" borderId="27" xfId="55" applyFont="1" applyBorder="1" applyAlignment="1" applyProtection="1">
      <alignment vertical="center"/>
      <protection hidden="1"/>
    </xf>
    <xf numFmtId="0" fontId="6" fillId="2" borderId="28" xfId="55" applyFont="1" applyFill="1" applyBorder="1" applyAlignment="1" applyProtection="1">
      <alignment horizontal="left" vertical="center" wrapText="1"/>
      <protection locked="0" hidden="1"/>
    </xf>
    <xf numFmtId="0" fontId="6" fillId="0" borderId="29" xfId="55" applyFont="1" applyBorder="1" applyAlignment="1" applyProtection="1">
      <alignment vertical="center"/>
      <protection hidden="1"/>
    </xf>
    <xf numFmtId="0" fontId="6" fillId="0" borderId="30" xfId="55" applyFont="1" applyBorder="1" applyAlignment="1" applyProtection="1">
      <alignment vertical="center"/>
      <protection hidden="1"/>
    </xf>
    <xf numFmtId="0" fontId="6" fillId="0" borderId="31" xfId="55" applyFont="1" applyBorder="1" applyAlignment="1" applyProtection="1">
      <alignment vertical="center"/>
      <protection hidden="1"/>
    </xf>
    <xf numFmtId="0" fontId="6" fillId="0" borderId="32" xfId="55" applyFont="1" applyBorder="1" applyAlignment="1" applyProtection="1">
      <alignment vertical="center"/>
      <protection hidden="1"/>
    </xf>
    <xf numFmtId="0" fontId="6" fillId="2" borderId="33" xfId="55" applyFont="1" applyFill="1" applyBorder="1" applyAlignment="1" applyProtection="1">
      <alignment horizontal="left" vertical="center" wrapText="1"/>
      <protection locked="0" hidden="1"/>
    </xf>
    <xf numFmtId="0" fontId="6" fillId="0" borderId="9" xfId="55" applyFont="1" applyBorder="1" applyAlignment="1" applyProtection="1">
      <alignment vertical="center"/>
      <protection hidden="1"/>
    </xf>
    <xf numFmtId="0" fontId="37" fillId="0" borderId="24" xfId="55" applyFont="1" applyBorder="1" applyAlignment="1" applyProtection="1">
      <alignment vertical="center"/>
      <protection hidden="1"/>
    </xf>
    <xf numFmtId="0" fontId="37" fillId="0" borderId="25" xfId="55" applyFont="1" applyBorder="1" applyAlignment="1" applyProtection="1">
      <alignment vertical="center"/>
      <protection hidden="1"/>
    </xf>
    <xf numFmtId="0" fontId="6" fillId="0" borderId="34" xfId="55" applyFont="1" applyBorder="1" applyAlignment="1" applyProtection="1">
      <alignment horizontal="left" vertical="center" wrapText="1"/>
      <protection hidden="1"/>
    </xf>
    <xf numFmtId="0" fontId="37" fillId="0" borderId="26" xfId="55" applyFont="1" applyBorder="1" applyAlignment="1" applyProtection="1">
      <alignment vertical="center"/>
      <protection hidden="1"/>
    </xf>
    <xf numFmtId="0" fontId="37" fillId="0" borderId="27" xfId="55" applyFont="1" applyBorder="1" applyAlignment="1" applyProtection="1">
      <alignment vertical="center"/>
      <protection hidden="1"/>
    </xf>
    <xf numFmtId="0" fontId="6" fillId="0" borderId="28" xfId="55" applyFont="1" applyBorder="1" applyAlignment="1" applyProtection="1">
      <alignment horizontal="left" vertical="center" wrapText="1"/>
      <protection hidden="1"/>
    </xf>
    <xf numFmtId="0" fontId="37" fillId="0" borderId="29" xfId="55" applyFont="1" applyBorder="1" applyAlignment="1" applyProtection="1">
      <alignment vertical="center"/>
      <protection hidden="1"/>
    </xf>
    <xf numFmtId="0" fontId="37" fillId="0" borderId="30" xfId="55" applyFont="1" applyBorder="1" applyAlignment="1" applyProtection="1">
      <alignment vertical="center"/>
      <protection hidden="1"/>
    </xf>
    <xf numFmtId="0" fontId="37" fillId="0" borderId="31" xfId="55" applyFont="1" applyBorder="1" applyAlignment="1" applyProtection="1">
      <alignment vertical="center"/>
      <protection hidden="1"/>
    </xf>
    <xf numFmtId="0" fontId="37" fillId="0" borderId="32" xfId="55" applyFont="1" applyBorder="1" applyAlignment="1" applyProtection="1">
      <alignment vertical="center"/>
      <protection hidden="1"/>
    </xf>
    <xf numFmtId="0" fontId="6" fillId="0" borderId="35" xfId="55" applyFont="1" applyBorder="1" applyAlignment="1" applyProtection="1">
      <alignment horizontal="left" vertical="center" wrapText="1"/>
      <protection hidden="1"/>
    </xf>
    <xf numFmtId="0" fontId="6" fillId="0" borderId="19" xfId="55" applyFont="1" applyBorder="1" applyAlignment="1" applyProtection="1">
      <alignment vertical="center"/>
      <protection hidden="1"/>
    </xf>
    <xf numFmtId="0" fontId="6" fillId="0" borderId="36" xfId="55" applyFont="1" applyBorder="1" applyAlignment="1" applyProtection="1">
      <alignment horizontal="left" vertical="center" wrapText="1"/>
      <protection hidden="1"/>
    </xf>
    <xf numFmtId="0" fontId="6" fillId="0" borderId="22" xfId="55" applyFont="1" applyBorder="1" applyAlignment="1" applyProtection="1">
      <alignment horizontal="left" vertical="center"/>
      <protection hidden="1"/>
    </xf>
    <xf numFmtId="0" fontId="6" fillId="0" borderId="11" xfId="55" applyFont="1" applyBorder="1" applyAlignment="1" applyProtection="1">
      <alignment horizontal="left" vertical="center"/>
      <protection hidden="1"/>
    </xf>
    <xf numFmtId="0" fontId="6" fillId="0" borderId="9" xfId="55" applyFont="1" applyBorder="1" applyAlignment="1" applyProtection="1">
      <alignment horizontal="left" vertical="center"/>
      <protection hidden="1"/>
    </xf>
    <xf numFmtId="0" fontId="6" fillId="0" borderId="0" xfId="55" applyFont="1" applyAlignment="1" applyProtection="1">
      <alignment horizontal="left" vertical="center"/>
      <protection hidden="1"/>
    </xf>
    <xf numFmtId="0" fontId="6" fillId="0" borderId="37" xfId="55" applyFont="1" applyBorder="1" applyAlignment="1" applyProtection="1">
      <alignment horizontal="left" vertical="center"/>
      <protection hidden="1"/>
    </xf>
    <xf numFmtId="0" fontId="6" fillId="0" borderId="38" xfId="55" applyFont="1" applyBorder="1" applyAlignment="1" applyProtection="1">
      <alignment horizontal="left" vertical="center"/>
      <protection hidden="1"/>
    </xf>
    <xf numFmtId="0" fontId="51" fillId="0" borderId="0" xfId="0" applyFont="1" applyAlignment="1">
      <alignment vertical="center"/>
    </xf>
    <xf numFmtId="0" fontId="25" fillId="0" borderId="18" xfId="55" quotePrefix="1" applyFont="1" applyBorder="1" applyAlignment="1" applyProtection="1">
      <alignment horizontal="left" vertical="center"/>
      <protection hidden="1"/>
    </xf>
    <xf numFmtId="0" fontId="7" fillId="0" borderId="0" xfId="0" applyFont="1" applyAlignment="1" applyProtection="1">
      <alignment horizontal="center" vertical="top"/>
      <protection hidden="1"/>
    </xf>
    <xf numFmtId="49" fontId="7" fillId="0" borderId="0" xfId="0" applyNumberFormat="1" applyFont="1" applyAlignment="1" applyProtection="1">
      <alignment horizontal="center" vertical="top"/>
      <protection hidden="1"/>
    </xf>
    <xf numFmtId="172" fontId="5" fillId="0" borderId="0" xfId="0" applyNumberFormat="1" applyFont="1" applyAlignment="1" applyProtection="1">
      <alignment horizontal="center" vertical="top" wrapText="1"/>
      <protection hidden="1"/>
    </xf>
    <xf numFmtId="0" fontId="7"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39" xfId="0" applyFont="1" applyBorder="1" applyAlignment="1" applyProtection="1">
      <alignment vertical="top"/>
      <protection hidden="1"/>
    </xf>
    <xf numFmtId="0" fontId="2" fillId="0" borderId="0" xfId="0" applyFont="1" applyAlignment="1" applyProtection="1">
      <alignment vertical="top"/>
      <protection hidden="1"/>
    </xf>
    <xf numFmtId="0" fontId="2" fillId="0" borderId="40" xfId="0" applyFont="1" applyBorder="1" applyAlignment="1" applyProtection="1">
      <alignment horizontal="right" vertical="top"/>
      <protection hidden="1"/>
    </xf>
    <xf numFmtId="0" fontId="2" fillId="0" borderId="4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32"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25" fillId="0" borderId="18" xfId="55" applyFont="1" applyBorder="1" applyAlignment="1" applyProtection="1">
      <alignment horizontal="left" vertical="center"/>
      <protection hidden="1"/>
    </xf>
    <xf numFmtId="0" fontId="6" fillId="0" borderId="18"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0" xfId="0" applyFont="1" applyAlignment="1" applyProtection="1">
      <alignment horizontal="left" vertical="top"/>
      <protection hidden="1"/>
    </xf>
    <xf numFmtId="0" fontId="20" fillId="0" borderId="0" xfId="0" applyFont="1" applyAlignment="1" applyProtection="1">
      <alignment horizontal="left" vertical="top" wrapText="1"/>
      <protection hidden="1"/>
    </xf>
    <xf numFmtId="0" fontId="6" fillId="0" borderId="18" xfId="0" applyFont="1" applyBorder="1" applyProtection="1">
      <protection hidden="1"/>
    </xf>
    <xf numFmtId="0" fontId="5" fillId="0" borderId="19" xfId="0" applyFont="1" applyBorder="1" applyAlignment="1" applyProtection="1">
      <alignment vertical="top"/>
      <protection hidden="1"/>
    </xf>
    <xf numFmtId="0" fontId="5" fillId="0" borderId="19" xfId="0" applyFont="1" applyBorder="1" applyAlignment="1" applyProtection="1">
      <alignment horizontal="right" vertical="top"/>
      <protection hidden="1"/>
    </xf>
    <xf numFmtId="0" fontId="25"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6" fillId="0" borderId="0" xfId="54" applyAlignment="1" applyProtection="1">
      <alignment vertical="top"/>
      <protection hidden="1"/>
    </xf>
    <xf numFmtId="0" fontId="6" fillId="0" borderId="0" xfId="58" applyAlignment="1" applyProtection="1">
      <alignment vertical="top"/>
      <protection hidden="1"/>
    </xf>
    <xf numFmtId="0" fontId="7" fillId="0" borderId="0" xfId="54" applyFont="1" applyAlignment="1" applyProtection="1">
      <alignment horizontal="left" vertical="top"/>
      <protection hidden="1"/>
    </xf>
    <xf numFmtId="0" fontId="7" fillId="0" borderId="0" xfId="0" applyFont="1" applyAlignment="1" applyProtection="1">
      <alignment horizontal="justify" vertical="top" wrapText="1"/>
      <protection hidden="1"/>
    </xf>
    <xf numFmtId="172" fontId="6" fillId="0" borderId="0" xfId="0" applyNumberFormat="1"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26" fillId="0" borderId="18" xfId="0" applyFont="1" applyBorder="1" applyAlignment="1" applyProtection="1">
      <alignment horizontal="center" vertical="top"/>
      <protection hidden="1"/>
    </xf>
    <xf numFmtId="0" fontId="7" fillId="0" borderId="0" xfId="0" applyFont="1" applyAlignment="1" applyProtection="1">
      <alignment horizontal="justify" vertical="top"/>
      <protection hidden="1"/>
    </xf>
    <xf numFmtId="0" fontId="6" fillId="0" borderId="0" xfId="0" applyFont="1" applyAlignment="1" applyProtection="1">
      <alignment horizontal="justify" vertical="top" wrapText="1"/>
      <protection hidden="1"/>
    </xf>
    <xf numFmtId="0" fontId="39" fillId="0" borderId="0" xfId="0" applyFont="1" applyAlignment="1" applyProtection="1">
      <alignment horizontal="justify" vertical="top"/>
      <protection hidden="1"/>
    </xf>
    <xf numFmtId="0" fontId="6" fillId="0" borderId="40" xfId="0" applyFont="1" applyBorder="1" applyAlignment="1" applyProtection="1">
      <alignment horizontal="left" vertical="top"/>
      <protection hidden="1"/>
    </xf>
    <xf numFmtId="0" fontId="6" fillId="0" borderId="32" xfId="0" applyFont="1" applyBorder="1" applyAlignment="1" applyProtection="1">
      <alignment horizontal="left" vertical="top"/>
      <protection hidden="1"/>
    </xf>
    <xf numFmtId="0" fontId="7" fillId="0" borderId="18" xfId="0" applyFont="1" applyBorder="1" applyAlignment="1" applyProtection="1">
      <alignment horizontal="center" vertical="top" wrapText="1"/>
      <protection hidden="1"/>
    </xf>
    <xf numFmtId="0" fontId="25" fillId="0" borderId="0" xfId="0" applyFont="1" applyAlignment="1" applyProtection="1">
      <alignment vertical="top" wrapText="1"/>
      <protection hidden="1"/>
    </xf>
    <xf numFmtId="0" fontId="6" fillId="0" borderId="0" xfId="0" applyFont="1" applyAlignment="1" applyProtection="1">
      <alignment horizontal="right" vertical="top"/>
      <protection hidden="1"/>
    </xf>
    <xf numFmtId="0" fontId="7" fillId="0" borderId="18" xfId="0" applyFont="1" applyBorder="1" applyAlignment="1" applyProtection="1">
      <alignment horizontal="justify" vertical="top" wrapText="1"/>
      <protection hidden="1"/>
    </xf>
    <xf numFmtId="0" fontId="25" fillId="0" borderId="0" xfId="0" applyFont="1" applyAlignment="1" applyProtection="1">
      <alignment horizontal="left" vertical="top"/>
      <protection hidden="1"/>
    </xf>
    <xf numFmtId="0" fontId="25" fillId="0" borderId="0" xfId="57" applyFont="1" applyAlignment="1">
      <alignment vertical="top"/>
    </xf>
    <xf numFmtId="0" fontId="48" fillId="0" borderId="42" xfId="57" applyFont="1" applyBorder="1" applyAlignment="1">
      <alignment horizontal="center" vertical="top"/>
    </xf>
    <xf numFmtId="0" fontId="34" fillId="0" borderId="0" xfId="57" applyFont="1" applyAlignment="1">
      <alignment vertical="top"/>
    </xf>
    <xf numFmtId="0" fontId="48" fillId="7" borderId="42" xfId="57" applyFont="1" applyFill="1" applyBorder="1" applyAlignment="1">
      <alignment horizontal="center" vertical="top"/>
    </xf>
    <xf numFmtId="0" fontId="34" fillId="7" borderId="0" xfId="57" applyFont="1" applyFill="1" applyAlignment="1">
      <alignment vertical="top"/>
    </xf>
    <xf numFmtId="0" fontId="6" fillId="0" borderId="0" xfId="57" applyFont="1" applyAlignment="1">
      <alignment vertical="top"/>
    </xf>
    <xf numFmtId="0" fontId="6" fillId="0" borderId="19" xfId="57" applyFont="1" applyBorder="1" applyAlignment="1">
      <alignment vertical="top"/>
    </xf>
    <xf numFmtId="0" fontId="7" fillId="0" borderId="0" xfId="57" applyFont="1" applyAlignment="1">
      <alignment vertical="top"/>
    </xf>
    <xf numFmtId="0" fontId="33" fillId="0" borderId="0" xfId="57" applyFont="1" applyAlignment="1">
      <alignment vertical="top"/>
    </xf>
    <xf numFmtId="0" fontId="6" fillId="0" borderId="43" xfId="57" applyFont="1" applyBorder="1" applyAlignment="1">
      <alignment vertical="top"/>
    </xf>
    <xf numFmtId="0" fontId="37" fillId="0" borderId="23" xfId="59" applyFont="1" applyBorder="1" applyAlignment="1" applyProtection="1">
      <alignment horizontal="center" vertical="center"/>
      <protection hidden="1"/>
    </xf>
    <xf numFmtId="0" fontId="6" fillId="8" borderId="44" xfId="55" applyFont="1" applyFill="1" applyBorder="1" applyAlignment="1" applyProtection="1">
      <alignment horizontal="left" vertical="center" wrapText="1"/>
      <protection hidden="1"/>
    </xf>
    <xf numFmtId="0" fontId="6" fillId="2" borderId="18" xfId="0" applyFont="1" applyFill="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hidden="1"/>
    </xf>
    <xf numFmtId="0" fontId="6" fillId="2" borderId="18" xfId="0" applyFont="1" applyFill="1" applyBorder="1" applyAlignment="1" applyProtection="1">
      <alignment horizontal="left" vertical="top" wrapText="1"/>
      <protection hidden="1"/>
    </xf>
    <xf numFmtId="0" fontId="25" fillId="0" borderId="18" xfId="0" applyFont="1" applyBorder="1" applyAlignment="1" applyProtection="1">
      <alignment vertical="center"/>
      <protection hidden="1"/>
    </xf>
    <xf numFmtId="0" fontId="37"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protection hidden="1"/>
    </xf>
    <xf numFmtId="0" fontId="6" fillId="2" borderId="18" xfId="0" applyFont="1" applyFill="1" applyBorder="1" applyAlignment="1" applyProtection="1">
      <alignment horizontal="right" vertical="top" wrapText="1"/>
      <protection hidden="1"/>
    </xf>
    <xf numFmtId="0" fontId="7" fillId="2" borderId="28" xfId="55" applyFont="1" applyFill="1" applyBorder="1" applyAlignment="1" applyProtection="1">
      <alignment horizontal="left" vertical="center" wrapText="1"/>
      <protection locked="0"/>
    </xf>
    <xf numFmtId="0" fontId="6" fillId="0" borderId="10" xfId="55" applyFont="1" applyBorder="1" applyAlignment="1" applyProtection="1">
      <alignment vertical="center" wrapText="1"/>
      <protection hidden="1"/>
    </xf>
    <xf numFmtId="0" fontId="6" fillId="0" borderId="10" xfId="55" applyFont="1" applyBorder="1" applyAlignment="1" applyProtection="1">
      <alignment horizontal="left" vertical="center"/>
      <protection hidden="1"/>
    </xf>
    <xf numFmtId="0" fontId="6" fillId="2" borderId="28" xfId="55" applyFont="1" applyFill="1" applyBorder="1" applyAlignment="1" applyProtection="1">
      <alignment vertical="center" wrapText="1"/>
      <protection locked="0"/>
    </xf>
    <xf numFmtId="0" fontId="6" fillId="2" borderId="33" xfId="55" applyFont="1" applyFill="1" applyBorder="1" applyAlignment="1" applyProtection="1">
      <alignment vertical="center" wrapText="1"/>
      <protection locked="0"/>
    </xf>
    <xf numFmtId="174" fontId="6" fillId="2" borderId="28" xfId="55" applyNumberFormat="1" applyFont="1" applyFill="1" applyBorder="1" applyAlignment="1" applyProtection="1">
      <alignment horizontal="left" vertical="center" wrapText="1"/>
      <protection locked="0"/>
    </xf>
    <xf numFmtId="0" fontId="6" fillId="2" borderId="45" xfId="55" applyFont="1" applyFill="1" applyBorder="1" applyAlignment="1" applyProtection="1">
      <alignment vertical="center" wrapText="1"/>
      <protection locked="0"/>
    </xf>
    <xf numFmtId="0" fontId="7" fillId="0" borderId="19" xfId="39" applyFont="1" applyBorder="1" applyAlignment="1" applyProtection="1">
      <alignment vertical="center"/>
      <protection hidden="1"/>
    </xf>
    <xf numFmtId="0" fontId="6" fillId="0" borderId="19" xfId="39" applyFont="1" applyBorder="1" applyAlignment="1" applyProtection="1">
      <alignment vertical="center"/>
      <protection hidden="1"/>
    </xf>
    <xf numFmtId="0" fontId="7" fillId="0" borderId="19" xfId="39" applyFont="1" applyBorder="1" applyAlignment="1" applyProtection="1">
      <alignment horizontal="right" vertical="center"/>
      <protection hidden="1"/>
    </xf>
    <xf numFmtId="0" fontId="6" fillId="0" borderId="0" xfId="39" applyFont="1" applyAlignment="1" applyProtection="1">
      <alignment vertical="center"/>
      <protection hidden="1"/>
    </xf>
    <xf numFmtId="0" fontId="7" fillId="0" borderId="0" xfId="39" applyFont="1" applyAlignment="1" applyProtection="1">
      <alignment horizontal="center" vertical="center"/>
      <protection hidden="1"/>
    </xf>
    <xf numFmtId="0" fontId="6" fillId="0" borderId="0" xfId="39" applyFont="1" applyAlignment="1" applyProtection="1">
      <alignment horizontal="justify" vertical="center"/>
      <protection hidden="1"/>
    </xf>
    <xf numFmtId="0" fontId="7" fillId="0" borderId="0" xfId="39" applyFont="1" applyAlignment="1" applyProtection="1">
      <alignment vertical="center"/>
      <protection hidden="1"/>
    </xf>
    <xf numFmtId="0" fontId="43" fillId="0" borderId="0" xfId="39" applyFont="1" applyAlignment="1" applyProtection="1">
      <alignment vertical="center"/>
      <protection hidden="1"/>
    </xf>
    <xf numFmtId="0" fontId="6" fillId="2" borderId="46" xfId="39" applyFont="1" applyFill="1" applyBorder="1" applyAlignment="1">
      <alignment horizontal="left" vertical="center" wrapText="1"/>
    </xf>
    <xf numFmtId="0" fontId="39" fillId="0" borderId="0" xfId="39" applyFont="1" applyAlignment="1" applyProtection="1">
      <alignment horizontal="center" vertical="center"/>
      <protection hidden="1"/>
    </xf>
    <xf numFmtId="0" fontId="6" fillId="0" borderId="18" xfId="39" applyFont="1" applyBorder="1" applyAlignment="1" applyProtection="1">
      <alignment horizontal="left" vertical="top" wrapText="1" indent="2"/>
      <protection hidden="1"/>
    </xf>
    <xf numFmtId="0" fontId="6" fillId="0" borderId="18" xfId="39" applyFont="1" applyBorder="1" applyAlignment="1" applyProtection="1">
      <alignment vertical="center" wrapText="1"/>
      <protection hidden="1"/>
    </xf>
    <xf numFmtId="0" fontId="6" fillId="0" borderId="12" xfId="39" applyFont="1" applyBorder="1" applyAlignment="1" applyProtection="1">
      <alignment horizontal="left" vertical="center" wrapText="1" indent="2"/>
      <protection hidden="1"/>
    </xf>
    <xf numFmtId="0" fontId="6" fillId="0" borderId="25" xfId="39" applyFont="1" applyBorder="1" applyAlignment="1" applyProtection="1">
      <alignment vertical="center" wrapText="1"/>
      <protection hidden="1"/>
    </xf>
    <xf numFmtId="0" fontId="6" fillId="0" borderId="13" xfId="39" applyFont="1" applyBorder="1" applyAlignment="1" applyProtection="1">
      <alignment horizontal="left" vertical="center" wrapText="1" indent="2"/>
      <protection hidden="1"/>
    </xf>
    <xf numFmtId="0" fontId="6" fillId="2" borderId="46" xfId="39" applyFont="1" applyFill="1" applyBorder="1" applyAlignment="1" applyProtection="1">
      <alignment horizontal="left" vertical="center" wrapText="1"/>
      <protection locked="0"/>
    </xf>
    <xf numFmtId="0" fontId="6" fillId="2" borderId="47" xfId="39" applyFont="1" applyFill="1" applyBorder="1" applyAlignment="1" applyProtection="1">
      <alignment horizontal="left" vertical="center" wrapText="1"/>
      <protection locked="0"/>
    </xf>
    <xf numFmtId="0" fontId="6" fillId="2" borderId="48" xfId="39" applyFont="1" applyFill="1" applyBorder="1" applyAlignment="1" applyProtection="1">
      <alignment horizontal="left" vertical="center" wrapText="1"/>
      <protection locked="0"/>
    </xf>
    <xf numFmtId="0" fontId="6" fillId="0" borderId="18" xfId="39" applyFont="1" applyBorder="1" applyAlignment="1" applyProtection="1">
      <alignment horizontal="left" vertical="center" wrapText="1" indent="2"/>
      <protection hidden="1"/>
    </xf>
    <xf numFmtId="0" fontId="6" fillId="2" borderId="18" xfId="39" applyFont="1" applyFill="1" applyBorder="1" applyAlignment="1" applyProtection="1">
      <alignment horizontal="left" vertical="center" wrapText="1"/>
      <protection locked="0"/>
    </xf>
    <xf numFmtId="0" fontId="6" fillId="9" borderId="49" xfId="43" applyFill="1" applyBorder="1" applyAlignment="1">
      <alignment horizontal="left" vertical="center" wrapText="1" indent="2"/>
    </xf>
    <xf numFmtId="0" fontId="6" fillId="2" borderId="44" xfId="43" applyFill="1" applyBorder="1" applyAlignment="1" applyProtection="1">
      <alignment horizontal="left" vertical="center" wrapText="1"/>
      <protection locked="0"/>
    </xf>
    <xf numFmtId="0" fontId="25" fillId="0" borderId="0" xfId="43" applyFont="1"/>
    <xf numFmtId="0" fontId="6" fillId="9" borderId="50" xfId="43" applyFill="1" applyBorder="1" applyAlignment="1">
      <alignment horizontal="left" vertical="center" wrapText="1" indent="2"/>
    </xf>
    <xf numFmtId="0" fontId="7" fillId="9" borderId="10" xfId="43" applyFont="1" applyFill="1" applyBorder="1" applyAlignment="1">
      <alignment horizontal="center" vertical="center"/>
    </xf>
    <xf numFmtId="0" fontId="6" fillId="9" borderId="50" xfId="43" applyFill="1" applyBorder="1" applyAlignment="1">
      <alignment horizontal="right" vertical="center" wrapText="1" indent="2"/>
    </xf>
    <xf numFmtId="49" fontId="6" fillId="2" borderId="33" xfId="43" applyNumberFormat="1" applyFill="1" applyBorder="1" applyAlignment="1" applyProtection="1">
      <alignment horizontal="left" vertical="center" wrapText="1"/>
      <protection locked="0"/>
    </xf>
    <xf numFmtId="0" fontId="6" fillId="0" borderId="12" xfId="39" applyFont="1" applyBorder="1" applyAlignment="1" applyProtection="1">
      <alignment horizontal="center" vertical="center" wrapText="1"/>
      <protection hidden="1"/>
    </xf>
    <xf numFmtId="0" fontId="6" fillId="0" borderId="13" xfId="39" applyFont="1" applyBorder="1" applyAlignment="1" applyProtection="1">
      <alignment horizontal="center" vertical="center" wrapText="1"/>
      <protection hidden="1"/>
    </xf>
    <xf numFmtId="0" fontId="6" fillId="0" borderId="14" xfId="39" applyFont="1" applyBorder="1" applyAlignment="1" applyProtection="1">
      <alignment horizontal="center" vertical="center" wrapText="1"/>
      <protection hidden="1"/>
    </xf>
    <xf numFmtId="0" fontId="6" fillId="2" borderId="1" xfId="39" applyFont="1" applyFill="1" applyBorder="1" applyAlignment="1" applyProtection="1">
      <alignment horizontal="left" vertical="center" wrapText="1"/>
      <protection locked="0"/>
    </xf>
    <xf numFmtId="0" fontId="6" fillId="0" borderId="51" xfId="39" applyFont="1" applyBorder="1" applyAlignment="1" applyProtection="1">
      <alignment horizontal="left" vertical="center" wrapText="1"/>
      <protection hidden="1"/>
    </xf>
    <xf numFmtId="0" fontId="17" fillId="0" borderId="0" xfId="39"/>
    <xf numFmtId="0" fontId="6" fillId="0" borderId="0" xfId="39" applyFont="1" applyAlignment="1" applyProtection="1">
      <alignment vertical="center" wrapText="1"/>
      <protection hidden="1"/>
    </xf>
    <xf numFmtId="0" fontId="6" fillId="0" borderId="18" xfId="39" applyFont="1" applyBorder="1" applyAlignment="1" applyProtection="1">
      <alignment horizontal="center" vertical="top" wrapText="1"/>
      <protection hidden="1"/>
    </xf>
    <xf numFmtId="0" fontId="6" fillId="0" borderId="0" xfId="39" applyFont="1" applyAlignment="1" applyProtection="1">
      <alignment horizontal="left" vertical="center"/>
      <protection hidden="1"/>
    </xf>
    <xf numFmtId="0" fontId="6" fillId="0" borderId="0" xfId="39" applyFont="1" applyAlignment="1" applyProtection="1">
      <alignment horizontal="right" vertical="center"/>
      <protection hidden="1"/>
    </xf>
    <xf numFmtId="0" fontId="7" fillId="0" borderId="0" xfId="39" applyFont="1" applyAlignment="1" applyProtection="1">
      <alignment horizontal="right" vertical="center"/>
      <protection hidden="1"/>
    </xf>
    <xf numFmtId="0" fontId="7" fillId="0" borderId="0" xfId="39" applyFont="1" applyAlignment="1" applyProtection="1">
      <alignment horizontal="left" vertical="center"/>
      <protection hidden="1"/>
    </xf>
    <xf numFmtId="173" fontId="7" fillId="0" borderId="0" xfId="39" applyNumberFormat="1" applyFont="1" applyAlignment="1" applyProtection="1">
      <alignment horizontal="left" vertical="center" indent="1"/>
      <protection hidden="1"/>
    </xf>
    <xf numFmtId="0" fontId="7" fillId="0" borderId="0" xfId="39" applyFont="1" applyAlignment="1" applyProtection="1">
      <alignment horizontal="left" vertical="center" indent="1"/>
      <protection hidden="1"/>
    </xf>
    <xf numFmtId="0" fontId="60" fillId="0" borderId="0" xfId="53" applyFont="1" applyAlignment="1" applyProtection="1">
      <alignment vertical="center"/>
      <protection hidden="1"/>
    </xf>
    <xf numFmtId="0" fontId="60" fillId="0" borderId="0" xfId="53" applyFont="1" applyProtection="1">
      <protection hidden="1"/>
    </xf>
    <xf numFmtId="0" fontId="61" fillId="0" borderId="0" xfId="53" applyFont="1" applyProtection="1">
      <protection hidden="1"/>
    </xf>
    <xf numFmtId="0" fontId="61" fillId="0" borderId="0" xfId="53" applyFont="1" applyAlignment="1" applyProtection="1">
      <alignment horizontal="center" vertical="center"/>
      <protection hidden="1"/>
    </xf>
    <xf numFmtId="0" fontId="60" fillId="0" borderId="0" xfId="53" applyFont="1" applyAlignment="1" applyProtection="1">
      <alignment horizontal="left" vertical="center"/>
      <protection hidden="1"/>
    </xf>
    <xf numFmtId="0" fontId="61" fillId="0" borderId="0" xfId="53" applyFont="1" applyAlignment="1" applyProtection="1">
      <alignment horizontal="center"/>
      <protection hidden="1"/>
    </xf>
    <xf numFmtId="0" fontId="60" fillId="0" borderId="18" xfId="53" applyFont="1" applyBorder="1" applyAlignment="1" applyProtection="1">
      <alignment horizontal="justify"/>
      <protection hidden="1"/>
    </xf>
    <xf numFmtId="0" fontId="60" fillId="0" borderId="0" xfId="53" quotePrefix="1" applyFont="1" applyAlignment="1" applyProtection="1">
      <alignment horizontal="justify"/>
      <protection hidden="1"/>
    </xf>
    <xf numFmtId="4" fontId="59" fillId="0" borderId="0" xfId="53" applyNumberFormat="1" applyFont="1" applyAlignment="1" applyProtection="1">
      <alignment vertical="center"/>
      <protection hidden="1"/>
    </xf>
    <xf numFmtId="0" fontId="59" fillId="0" borderId="0" xfId="53" applyFont="1" applyAlignment="1" applyProtection="1">
      <alignment horizontal="justify" vertical="center"/>
      <protection hidden="1"/>
    </xf>
    <xf numFmtId="0" fontId="61" fillId="0" borderId="0" xfId="53" applyFont="1" applyAlignment="1" applyProtection="1">
      <alignment vertical="center"/>
      <protection hidden="1"/>
    </xf>
    <xf numFmtId="0" fontId="60" fillId="0" borderId="0" xfId="40" applyFont="1" applyProtection="1">
      <protection hidden="1"/>
    </xf>
    <xf numFmtId="0" fontId="60" fillId="0" borderId="0" xfId="53" applyFont="1" applyAlignment="1" applyProtection="1">
      <alignment horizontal="center" vertical="center"/>
      <protection hidden="1"/>
    </xf>
    <xf numFmtId="0" fontId="6" fillId="0" borderId="0" xfId="39" applyFont="1" applyAlignment="1" applyProtection="1">
      <alignment horizontal="justify" vertical="top"/>
      <protection hidden="1"/>
    </xf>
    <xf numFmtId="173" fontId="6" fillId="0" borderId="0" xfId="39" applyNumberFormat="1" applyFont="1" applyAlignment="1" applyProtection="1">
      <alignment horizontal="left" vertical="center"/>
      <protection hidden="1"/>
    </xf>
    <xf numFmtId="0" fontId="6" fillId="0" borderId="0" xfId="54" applyAlignment="1" applyProtection="1">
      <alignment horizontal="left" vertical="center"/>
      <protection hidden="1"/>
    </xf>
    <xf numFmtId="0" fontId="7" fillId="0" borderId="0" xfId="54" applyFont="1" applyAlignment="1" applyProtection="1">
      <alignment horizontal="left" vertical="center"/>
      <protection hidden="1"/>
    </xf>
    <xf numFmtId="0" fontId="6" fillId="0" borderId="0" xfId="58" applyAlignment="1" applyProtection="1">
      <alignment horizontal="left" vertical="center"/>
      <protection hidden="1"/>
    </xf>
    <xf numFmtId="0" fontId="6" fillId="0" borderId="0" xfId="39" applyFont="1" applyAlignment="1" applyProtection="1">
      <alignment vertical="top"/>
      <protection hidden="1"/>
    </xf>
    <xf numFmtId="172" fontId="6" fillId="0" borderId="0" xfId="39" applyNumberFormat="1" applyFont="1" applyAlignment="1" applyProtection="1">
      <alignment horizontal="center" vertical="top"/>
      <protection hidden="1"/>
    </xf>
    <xf numFmtId="172" fontId="0" fillId="0" borderId="0" xfId="39" applyNumberFormat="1" applyFont="1" applyAlignment="1" applyProtection="1">
      <alignment horizontal="left" vertical="top"/>
      <protection hidden="1"/>
    </xf>
    <xf numFmtId="172" fontId="6" fillId="0" borderId="0" xfId="39" applyNumberFormat="1" applyFont="1" applyAlignment="1" applyProtection="1">
      <alignment horizontal="center" vertical="center"/>
      <protection hidden="1"/>
    </xf>
    <xf numFmtId="172" fontId="6" fillId="0" borderId="0" xfId="53" applyNumberFormat="1" applyFont="1" applyAlignment="1" applyProtection="1">
      <alignment horizontal="center" vertical="top"/>
      <protection hidden="1"/>
    </xf>
    <xf numFmtId="172" fontId="2" fillId="0" borderId="0" xfId="53" applyNumberFormat="1" applyFont="1" applyAlignment="1" applyProtection="1">
      <alignment horizontal="center" vertical="center"/>
      <protection hidden="1"/>
    </xf>
    <xf numFmtId="172" fontId="2" fillId="0" borderId="0" xfId="53" applyNumberFormat="1" applyFont="1" applyAlignment="1" applyProtection="1">
      <alignment horizontal="center" vertical="top"/>
      <protection hidden="1"/>
    </xf>
    <xf numFmtId="0" fontId="6" fillId="0" borderId="0" xfId="53" applyFont="1" applyAlignment="1" applyProtection="1">
      <alignment vertical="center"/>
      <protection hidden="1"/>
    </xf>
    <xf numFmtId="0" fontId="2" fillId="0" borderId="0" xfId="53" applyFont="1" applyAlignment="1" applyProtection="1">
      <alignment vertical="top"/>
      <protection hidden="1"/>
    </xf>
    <xf numFmtId="0" fontId="2" fillId="0" borderId="0" xfId="53" applyFont="1" applyAlignment="1" applyProtection="1">
      <alignment horizontal="center" vertical="top"/>
      <protection hidden="1"/>
    </xf>
    <xf numFmtId="172" fontId="6" fillId="0" borderId="0" xfId="39" applyNumberFormat="1" applyFont="1" applyAlignment="1" applyProtection="1">
      <alignment horizontal="left" vertical="center" indent="3"/>
      <protection hidden="1"/>
    </xf>
    <xf numFmtId="0" fontId="6" fillId="0" borderId="0" xfId="39" applyFont="1" applyAlignment="1" applyProtection="1">
      <alignment horizontal="left" vertical="center" indent="3"/>
      <protection hidden="1"/>
    </xf>
    <xf numFmtId="0" fontId="7" fillId="0" borderId="0" xfId="39" applyFont="1" applyAlignment="1" applyProtection="1">
      <alignment horizontal="left" vertical="center" indent="2"/>
      <protection hidden="1"/>
    </xf>
    <xf numFmtId="173" fontId="7" fillId="0" borderId="0" xfId="39" applyNumberFormat="1"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0" xfId="39" applyFont="1" applyAlignment="1">
      <alignment vertical="center"/>
    </xf>
    <xf numFmtId="0" fontId="6" fillId="2" borderId="42" xfId="39" applyFont="1" applyFill="1" applyBorder="1" applyAlignment="1" applyProtection="1">
      <alignment horizontal="left" vertical="center"/>
      <protection locked="0"/>
    </xf>
    <xf numFmtId="0" fontId="6" fillId="0" borderId="53" xfId="39" applyFont="1" applyBorder="1" applyAlignment="1" applyProtection="1">
      <alignment horizontal="left" vertical="center"/>
      <protection hidden="1"/>
    </xf>
    <xf numFmtId="0" fontId="17" fillId="0" borderId="0" xfId="39" applyAlignment="1" applyProtection="1">
      <alignment horizontal="justify" vertical="top"/>
      <protection hidden="1"/>
    </xf>
    <xf numFmtId="0" fontId="0" fillId="0" borderId="0" xfId="0" applyAlignment="1">
      <alignment horizontal="left" vertical="top" wrapText="1"/>
    </xf>
    <xf numFmtId="0" fontId="38" fillId="0" borderId="0" xfId="0" applyFont="1" applyAlignment="1" applyProtection="1">
      <alignment horizontal="center" vertical="top" wrapText="1"/>
      <protection hidden="1"/>
    </xf>
    <xf numFmtId="0" fontId="6" fillId="2" borderId="14" xfId="39" applyFont="1" applyFill="1" applyBorder="1" applyAlignment="1" applyProtection="1">
      <alignment vertical="top" wrapText="1"/>
      <protection locked="0"/>
    </xf>
    <xf numFmtId="0" fontId="6" fillId="2" borderId="18" xfId="39" applyFont="1" applyFill="1" applyBorder="1" applyAlignment="1" applyProtection="1">
      <alignment vertical="top" wrapText="1"/>
      <protection locked="0"/>
    </xf>
    <xf numFmtId="0" fontId="66" fillId="0" borderId="0" xfId="39" applyFont="1" applyProtection="1">
      <protection hidden="1"/>
    </xf>
    <xf numFmtId="0" fontId="47" fillId="0" borderId="12" xfId="57" applyFont="1" applyBorder="1" applyAlignment="1">
      <alignment horizontal="center" vertical="top" textRotation="180"/>
    </xf>
    <xf numFmtId="0" fontId="47" fillId="0" borderId="13" xfId="57" applyFont="1" applyBorder="1" applyAlignment="1">
      <alignment horizontal="center" vertical="top" textRotation="180"/>
    </xf>
    <xf numFmtId="0" fontId="47" fillId="0" borderId="14" xfId="57" applyFont="1" applyBorder="1" applyAlignment="1">
      <alignment horizontal="center" vertical="top" textRotation="180"/>
    </xf>
    <xf numFmtId="0" fontId="47" fillId="0" borderId="12" xfId="57" applyFont="1" applyBorder="1" applyAlignment="1">
      <alignment horizontal="center" vertical="top" textRotation="90"/>
    </xf>
    <xf numFmtId="0" fontId="47" fillId="0" borderId="13" xfId="57" applyFont="1" applyBorder="1" applyAlignment="1">
      <alignment horizontal="center" vertical="top" textRotation="90"/>
    </xf>
    <xf numFmtId="0" fontId="47" fillId="0" borderId="14" xfId="57" applyFont="1" applyBorder="1" applyAlignment="1">
      <alignment horizontal="center" vertical="top" textRotation="90"/>
    </xf>
    <xf numFmtId="0" fontId="6" fillId="0" borderId="0" xfId="57" applyFont="1" applyAlignment="1">
      <alignment vertical="top"/>
    </xf>
    <xf numFmtId="0" fontId="48" fillId="0" borderId="42" xfId="57" applyFont="1" applyBorder="1" applyAlignment="1">
      <alignment horizontal="justify" vertical="top"/>
    </xf>
    <xf numFmtId="0" fontId="23" fillId="0" borderId="0" xfId="57" applyFont="1" applyAlignment="1">
      <alignment horizontal="right" vertical="top"/>
    </xf>
    <xf numFmtId="0" fontId="50" fillId="0" borderId="0" xfId="57" applyFont="1" applyAlignment="1">
      <alignment horizontal="right" vertical="top"/>
    </xf>
    <xf numFmtId="0" fontId="50" fillId="0" borderId="43" xfId="57" applyFont="1" applyBorder="1" applyAlignment="1">
      <alignment horizontal="right" vertical="top"/>
    </xf>
    <xf numFmtId="0" fontId="23" fillId="0" borderId="19" xfId="57" applyFont="1" applyBorder="1" applyAlignment="1">
      <alignment horizontal="right" vertical="top"/>
    </xf>
    <xf numFmtId="0" fontId="5" fillId="4" borderId="3" xfId="57" applyFont="1" applyFill="1" applyBorder="1" applyAlignment="1">
      <alignment horizontal="center" vertical="top"/>
    </xf>
    <xf numFmtId="0" fontId="57" fillId="0" borderId="0" xfId="57" applyFont="1" applyAlignment="1">
      <alignment horizontal="center" vertical="top" wrapText="1"/>
    </xf>
    <xf numFmtId="0" fontId="40" fillId="7" borderId="66" xfId="57" quotePrefix="1" applyFont="1" applyFill="1" applyBorder="1" applyAlignment="1">
      <alignment horizontal="center" vertical="top"/>
    </xf>
    <xf numFmtId="0" fontId="40" fillId="7" borderId="62" xfId="57" quotePrefix="1" applyFont="1" applyFill="1" applyBorder="1" applyAlignment="1">
      <alignment horizontal="center" vertical="top"/>
    </xf>
    <xf numFmtId="0" fontId="40" fillId="7" borderId="67" xfId="57" quotePrefix="1" applyFont="1" applyFill="1" applyBorder="1" applyAlignment="1">
      <alignment horizontal="center" vertical="top"/>
    </xf>
    <xf numFmtId="0" fontId="48" fillId="7" borderId="42" xfId="57" applyFont="1" applyFill="1" applyBorder="1" applyAlignment="1">
      <alignment horizontal="justify" vertical="top"/>
    </xf>
    <xf numFmtId="0" fontId="7" fillId="0" borderId="19" xfId="55" applyFont="1" applyBorder="1" applyAlignment="1" applyProtection="1">
      <alignment horizontal="center" vertical="center" wrapText="1"/>
      <protection hidden="1"/>
    </xf>
    <xf numFmtId="0" fontId="7" fillId="0" borderId="3" xfId="55" applyFont="1" applyBorder="1" applyAlignment="1" applyProtection="1">
      <alignment horizontal="center" vertical="center"/>
      <protection hidden="1"/>
    </xf>
    <xf numFmtId="0" fontId="42" fillId="5" borderId="0" xfId="55" applyFont="1" applyFill="1" applyAlignment="1" applyProtection="1">
      <alignment horizontal="center" vertical="center"/>
      <protection hidden="1"/>
    </xf>
    <xf numFmtId="0" fontId="5" fillId="0" borderId="52" xfId="0" applyFont="1" applyBorder="1" applyAlignment="1" applyProtection="1">
      <alignment wrapText="1"/>
      <protection hidden="1"/>
    </xf>
    <xf numFmtId="0" fontId="5" fillId="0" borderId="3" xfId="0" applyFont="1" applyBorder="1" applyAlignment="1">
      <alignment wrapText="1"/>
    </xf>
    <xf numFmtId="0" fontId="5" fillId="0" borderId="11" xfId="0" applyFont="1" applyBorder="1" applyAlignment="1">
      <alignment wrapText="1"/>
    </xf>
    <xf numFmtId="0" fontId="2" fillId="0" borderId="18" xfId="0" applyFont="1" applyBorder="1" applyAlignment="1" applyProtection="1">
      <alignment vertical="top" wrapText="1"/>
      <protection hidden="1"/>
    </xf>
    <xf numFmtId="0" fontId="2" fillId="2" borderId="18" xfId="0" applyFont="1" applyFill="1" applyBorder="1" applyAlignment="1" applyProtection="1">
      <alignment horizontal="left" vertical="top" wrapText="1"/>
      <protection locked="0"/>
    </xf>
    <xf numFmtId="0" fontId="20" fillId="0" borderId="0" xfId="0" applyFont="1" applyAlignment="1" applyProtection="1">
      <alignment horizontal="left" vertical="top" wrapText="1"/>
      <protection hidden="1"/>
    </xf>
    <xf numFmtId="0" fontId="0" fillId="0" borderId="0" xfId="0" applyAlignment="1">
      <alignment horizontal="left" vertical="top" wrapText="1"/>
    </xf>
    <xf numFmtId="0" fontId="2" fillId="2" borderId="11"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32"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14" fontId="2" fillId="2" borderId="18" xfId="0" applyNumberFormat="1" applyFont="1" applyFill="1" applyBorder="1" applyAlignment="1" applyProtection="1">
      <alignment horizontal="left" vertical="top" wrapText="1"/>
      <protection locked="0"/>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5" fillId="0" borderId="0" xfId="0" applyFont="1" applyAlignment="1" applyProtection="1">
      <alignment horizontal="left" vertical="top" wrapText="1"/>
      <protection hidden="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5" fillId="0" borderId="0" xfId="0" applyFont="1" applyAlignment="1" applyProtection="1">
      <alignment vertical="top" wrapText="1"/>
      <protection hidden="1"/>
    </xf>
    <xf numFmtId="0" fontId="69" fillId="0" borderId="0" xfId="0" applyFont="1" applyAlignment="1" applyProtection="1">
      <alignment horizontal="left" vertical="top" wrapText="1"/>
      <protection hidden="1"/>
    </xf>
    <xf numFmtId="0" fontId="5" fillId="0" borderId="18" xfId="0" applyFont="1" applyBorder="1" applyAlignment="1" applyProtection="1">
      <alignment horizontal="center" vertical="top" wrapText="1"/>
      <protection hidden="1"/>
    </xf>
    <xf numFmtId="0" fontId="2" fillId="2" borderId="11" xfId="0" applyFont="1" applyFill="1" applyBorder="1" applyAlignment="1" applyProtection="1">
      <alignment horizontal="left" vertical="top" wrapText="1"/>
      <protection hidden="1"/>
    </xf>
    <xf numFmtId="0" fontId="2" fillId="2" borderId="18" xfId="0" applyFont="1" applyFill="1" applyBorder="1" applyAlignment="1" applyProtection="1">
      <alignment horizontal="left" vertical="top" wrapText="1"/>
      <protection hidden="1"/>
    </xf>
    <xf numFmtId="173" fontId="7" fillId="0" borderId="0" xfId="0" applyNumberFormat="1" applyFont="1" applyAlignment="1" applyProtection="1">
      <alignment horizontal="left" vertical="top"/>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6" fillId="0" borderId="0" xfId="0" applyFont="1" applyAlignment="1" applyProtection="1">
      <alignment horizontal="left" vertical="top"/>
      <protection hidden="1"/>
    </xf>
    <xf numFmtId="0" fontId="5" fillId="0" borderId="52"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6" fillId="2" borderId="54" xfId="0" applyFont="1" applyFill="1" applyBorder="1" applyAlignment="1" applyProtection="1">
      <alignment horizontal="center" vertical="top" wrapText="1"/>
      <protection locked="0"/>
    </xf>
    <xf numFmtId="0" fontId="6" fillId="2" borderId="55" xfId="0" applyFont="1" applyFill="1" applyBorder="1" applyAlignment="1" applyProtection="1">
      <alignment horizontal="center" vertical="top" wrapText="1"/>
      <protection locked="0"/>
    </xf>
    <xf numFmtId="0" fontId="6" fillId="0" borderId="0" xfId="0" applyFont="1" applyAlignment="1" applyProtection="1">
      <alignment vertical="top" wrapText="1"/>
      <protection hidden="1"/>
    </xf>
    <xf numFmtId="0" fontId="0" fillId="2" borderId="54" xfId="0" applyFill="1" applyBorder="1" applyAlignment="1" applyProtection="1">
      <alignment horizontal="center" vertical="top" wrapText="1"/>
      <protection locked="0"/>
    </xf>
    <xf numFmtId="0" fontId="6" fillId="0" borderId="0" xfId="0" applyFont="1" applyAlignment="1" applyProtection="1">
      <alignment horizontal="justify" vertical="top" wrapText="1"/>
      <protection hidden="1"/>
    </xf>
    <xf numFmtId="0" fontId="6" fillId="0" borderId="18" xfId="0" applyFont="1" applyBorder="1" applyAlignment="1" applyProtection="1">
      <alignment horizontal="left" vertical="top" wrapText="1"/>
      <protection hidden="1"/>
    </xf>
    <xf numFmtId="0" fontId="6" fillId="3" borderId="43" xfId="0" applyFont="1" applyFill="1" applyBorder="1" applyAlignment="1" applyProtection="1">
      <alignment horizontal="left" vertical="top"/>
      <protection hidden="1"/>
    </xf>
    <xf numFmtId="0" fontId="5" fillId="0" borderId="0" xfId="0" applyFont="1" applyAlignment="1" applyProtection="1">
      <alignment horizontal="center" vertical="top" wrapText="1"/>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top"/>
      <protection hidden="1"/>
    </xf>
    <xf numFmtId="0" fontId="6" fillId="0" borderId="0" xfId="0" applyFont="1" applyAlignment="1" applyProtection="1">
      <alignment vertical="top"/>
      <protection hidden="1"/>
    </xf>
    <xf numFmtId="0" fontId="7" fillId="0" borderId="0" xfId="0" applyFont="1" applyAlignment="1" applyProtection="1">
      <alignment horizontal="left" vertical="top" wrapText="1"/>
      <protection hidden="1"/>
    </xf>
    <xf numFmtId="0" fontId="6" fillId="0" borderId="0" xfId="0" applyFont="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7" fillId="0" borderId="56" xfId="0" applyFont="1" applyBorder="1" applyAlignment="1" applyProtection="1">
      <alignment horizontal="center" vertical="top" wrapText="1"/>
      <protection hidden="1"/>
    </xf>
    <xf numFmtId="0" fontId="7" fillId="0" borderId="43" xfId="0" applyFont="1" applyBorder="1" applyAlignment="1" applyProtection="1">
      <alignment horizontal="center" vertical="top" wrapText="1"/>
      <protection hidden="1"/>
    </xf>
    <xf numFmtId="0" fontId="7" fillId="0" borderId="57" xfId="0" applyFont="1" applyBorder="1" applyAlignment="1" applyProtection="1">
      <alignment horizontal="center" vertical="top" wrapText="1"/>
      <protection hidden="1"/>
    </xf>
    <xf numFmtId="0" fontId="7" fillId="0" borderId="41" xfId="0" applyFont="1" applyBorder="1" applyAlignment="1" applyProtection="1">
      <alignment horizontal="center" vertical="top" wrapText="1"/>
      <protection hidden="1"/>
    </xf>
    <xf numFmtId="0" fontId="7" fillId="0" borderId="19" xfId="0" applyFont="1" applyBorder="1" applyAlignment="1" applyProtection="1">
      <alignment horizontal="center" vertical="top" wrapText="1"/>
      <protection hidden="1"/>
    </xf>
    <xf numFmtId="0" fontId="7" fillId="0" borderId="32" xfId="0" applyFont="1" applyBorder="1" applyAlignment="1" applyProtection="1">
      <alignment horizontal="center" vertical="top" wrapText="1"/>
      <protection hidden="1"/>
    </xf>
    <xf numFmtId="0" fontId="6" fillId="0" borderId="52"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1" xfId="0" applyFont="1" applyBorder="1" applyAlignment="1" applyProtection="1">
      <alignment horizontal="left" vertical="top" wrapText="1"/>
      <protection hidden="1"/>
    </xf>
    <xf numFmtId="0" fontId="6" fillId="0" borderId="12" xfId="0" applyFont="1" applyBorder="1" applyAlignment="1" applyProtection="1">
      <alignment horizontal="center" vertical="top"/>
      <protection hidden="1"/>
    </xf>
    <xf numFmtId="0" fontId="6" fillId="0" borderId="13" xfId="0" applyFont="1" applyBorder="1" applyAlignment="1" applyProtection="1">
      <alignment horizontal="center" vertical="top"/>
      <protection hidden="1"/>
    </xf>
    <xf numFmtId="0" fontId="6" fillId="0" borderId="14" xfId="0" applyFont="1" applyBorder="1" applyAlignment="1" applyProtection="1">
      <alignment horizontal="center" vertical="top"/>
      <protection hidden="1"/>
    </xf>
    <xf numFmtId="0" fontId="6" fillId="0" borderId="56" xfId="0" applyFont="1" applyBorder="1" applyAlignment="1" applyProtection="1">
      <alignment horizontal="left" vertical="top" wrapText="1"/>
      <protection hidden="1"/>
    </xf>
    <xf numFmtId="0" fontId="6" fillId="0" borderId="43" xfId="0" applyFont="1" applyBorder="1" applyAlignment="1" applyProtection="1">
      <alignment horizontal="left" vertical="top" wrapText="1"/>
      <protection hidden="1"/>
    </xf>
    <xf numFmtId="0" fontId="6" fillId="0" borderId="57"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6" fillId="0" borderId="40"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19" xfId="0" applyFont="1" applyBorder="1" applyAlignment="1" applyProtection="1">
      <alignment horizontal="left" vertical="top" wrapText="1"/>
      <protection hidden="1"/>
    </xf>
    <xf numFmtId="0" fontId="6" fillId="0" borderId="32" xfId="0" applyFont="1" applyBorder="1" applyAlignment="1" applyProtection="1">
      <alignment horizontal="left" vertical="top" wrapText="1"/>
      <protection hidden="1"/>
    </xf>
    <xf numFmtId="0" fontId="7" fillId="0" borderId="12" xfId="0" applyFont="1" applyBorder="1" applyAlignment="1" applyProtection="1">
      <alignment horizontal="center" vertical="top" wrapText="1"/>
      <protection hidden="1"/>
    </xf>
    <xf numFmtId="0" fontId="7" fillId="0" borderId="14" xfId="0" applyFont="1" applyBorder="1" applyAlignment="1" applyProtection="1">
      <alignment horizontal="center" vertical="top" wrapText="1"/>
      <protection hidden="1"/>
    </xf>
    <xf numFmtId="0" fontId="3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5" fillId="0" borderId="0" xfId="0" applyFont="1" applyAlignment="1" applyProtection="1">
      <alignment horizontal="center" vertical="center" wrapText="1"/>
      <protection hidden="1"/>
    </xf>
    <xf numFmtId="0" fontId="39" fillId="0" borderId="0" xfId="0" applyFont="1" applyAlignment="1" applyProtection="1">
      <alignment horizontal="justify" vertical="center"/>
      <protection hidden="1"/>
    </xf>
    <xf numFmtId="0" fontId="7" fillId="0" borderId="0" xfId="58" applyFont="1" applyAlignment="1" applyProtection="1">
      <alignment horizontal="left" vertical="center" wrapText="1"/>
      <protection hidden="1"/>
    </xf>
    <xf numFmtId="0" fontId="6" fillId="0" borderId="0" xfId="58" applyAlignment="1" applyProtection="1">
      <alignment horizontal="left" vertical="center" wrapText="1"/>
      <protection hidden="1"/>
    </xf>
    <xf numFmtId="0" fontId="6" fillId="2" borderId="52" xfId="0" applyFont="1" applyFill="1" applyBorder="1" applyAlignment="1" applyProtection="1">
      <alignment vertical="center" wrapText="1"/>
      <protection hidden="1"/>
    </xf>
    <xf numFmtId="0" fontId="6" fillId="2" borderId="11" xfId="0" applyFont="1" applyFill="1" applyBorder="1" applyAlignment="1" applyProtection="1">
      <alignment vertical="center" wrapText="1"/>
      <protection hidden="1"/>
    </xf>
    <xf numFmtId="0" fontId="6" fillId="0" borderId="0" xfId="0" applyFont="1" applyAlignment="1" applyProtection="1">
      <alignment horizontal="justify" vertical="center"/>
      <protection hidden="1"/>
    </xf>
    <xf numFmtId="0" fontId="6" fillId="0" borderId="18" xfId="0" applyFont="1" applyBorder="1" applyAlignment="1" applyProtection="1">
      <alignment horizontal="center" vertical="center" wrapText="1"/>
      <protection hidden="1"/>
    </xf>
    <xf numFmtId="0" fontId="6" fillId="2" borderId="14" xfId="0" applyFont="1" applyFill="1" applyBorder="1" applyAlignment="1" applyProtection="1">
      <alignment horizontal="left" vertical="top" wrapText="1"/>
      <protection locked="0" hidden="1"/>
    </xf>
    <xf numFmtId="0" fontId="6" fillId="2" borderId="52" xfId="0" applyFont="1" applyFill="1" applyBorder="1" applyAlignment="1" applyProtection="1">
      <alignment horizontal="center" vertical="top" wrapText="1"/>
      <protection locked="0" hidden="1"/>
    </xf>
    <xf numFmtId="0" fontId="6" fillId="2" borderId="3" xfId="0" applyFont="1" applyFill="1" applyBorder="1" applyAlignment="1" applyProtection="1">
      <alignment horizontal="center" vertical="top" wrapText="1"/>
      <protection locked="0" hidden="1"/>
    </xf>
    <xf numFmtId="0" fontId="6" fillId="2" borderId="11" xfId="0" applyFont="1" applyFill="1" applyBorder="1" applyAlignment="1" applyProtection="1">
      <alignment horizontal="center" vertical="top" wrapText="1"/>
      <protection locked="0" hidden="1"/>
    </xf>
    <xf numFmtId="0" fontId="7" fillId="0" borderId="18" xfId="0" applyFont="1" applyBorder="1" applyAlignment="1" applyProtection="1">
      <alignment horizontal="left" vertical="center" wrapText="1"/>
      <protection hidden="1"/>
    </xf>
    <xf numFmtId="0" fontId="39" fillId="0" borderId="0" xfId="0" applyFont="1" applyAlignment="1" applyProtection="1">
      <alignment horizontal="left" vertical="top" wrapText="1"/>
      <protection hidden="1"/>
    </xf>
    <xf numFmtId="0" fontId="7" fillId="0" borderId="0" xfId="0" applyFont="1" applyAlignment="1" applyProtection="1">
      <alignment horizontal="left" vertical="center"/>
      <protection hidden="1"/>
    </xf>
    <xf numFmtId="0" fontId="5" fillId="0" borderId="19" xfId="0" applyFont="1" applyBorder="1" applyAlignment="1" applyProtection="1">
      <alignment horizontal="right"/>
      <protection hidden="1"/>
    </xf>
    <xf numFmtId="0" fontId="7"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horizontal="left" vertical="top" wrapText="1"/>
      <protection locked="0" hidden="1"/>
    </xf>
    <xf numFmtId="0" fontId="37" fillId="2" borderId="18" xfId="0" applyFont="1" applyFill="1" applyBorder="1" applyAlignment="1" applyProtection="1">
      <alignment horizontal="left" vertical="top" wrapText="1"/>
      <protection hidden="1"/>
    </xf>
    <xf numFmtId="0" fontId="6" fillId="2" borderId="52" xfId="0" applyFont="1" applyFill="1" applyBorder="1" applyAlignment="1" applyProtection="1">
      <alignment horizontal="left" vertical="top" wrapText="1"/>
      <protection locked="0" hidden="1"/>
    </xf>
    <xf numFmtId="0" fontId="6" fillId="2" borderId="11" xfId="0" applyFont="1" applyFill="1" applyBorder="1" applyAlignment="1" applyProtection="1">
      <alignment horizontal="left" vertical="top" wrapText="1"/>
      <protection locked="0" hidden="1"/>
    </xf>
    <xf numFmtId="0" fontId="7" fillId="0" borderId="0" xfId="0" applyFont="1" applyAlignment="1" applyProtection="1">
      <alignment horizontal="center" vertical="center" wrapText="1"/>
      <protection hidden="1"/>
    </xf>
    <xf numFmtId="0" fontId="37" fillId="2" borderId="52" xfId="0" applyFont="1" applyFill="1" applyBorder="1" applyAlignment="1" applyProtection="1">
      <alignment horizontal="left" vertical="top" wrapText="1"/>
      <protection hidden="1"/>
    </xf>
    <xf numFmtId="0" fontId="37" fillId="2" borderId="11" xfId="0" applyFont="1" applyFill="1" applyBorder="1" applyAlignment="1" applyProtection="1">
      <alignment horizontal="left" vertical="top" wrapText="1"/>
      <protection hidden="1"/>
    </xf>
    <xf numFmtId="0" fontId="52" fillId="0" borderId="0" xfId="39" applyFont="1" applyAlignment="1" applyProtection="1">
      <alignment horizontal="center" vertical="center" wrapText="1"/>
      <protection hidden="1"/>
    </xf>
    <xf numFmtId="0" fontId="7" fillId="0" borderId="0" xfId="39" applyFont="1" applyAlignment="1" applyProtection="1">
      <alignment horizontal="center" vertical="justify" wrapText="1"/>
      <protection hidden="1"/>
    </xf>
    <xf numFmtId="0" fontId="7" fillId="0" borderId="0" xfId="39" applyFont="1" applyAlignment="1" applyProtection="1">
      <alignment horizontal="justify" vertical="center" wrapText="1"/>
      <protection hidden="1"/>
    </xf>
    <xf numFmtId="0" fontId="6" fillId="0" borderId="19" xfId="39" applyFont="1" applyBorder="1" applyAlignment="1" applyProtection="1">
      <alignment horizontal="justify" vertical="top" wrapText="1"/>
      <protection hidden="1"/>
    </xf>
    <xf numFmtId="0" fontId="6" fillId="0" borderId="18" xfId="39" applyFont="1" applyBorder="1" applyAlignment="1" applyProtection="1">
      <alignment horizontal="left" vertical="top" wrapText="1"/>
      <protection hidden="1"/>
    </xf>
    <xf numFmtId="0" fontId="6" fillId="0" borderId="46" xfId="39" applyFont="1" applyBorder="1" applyAlignment="1" applyProtection="1">
      <alignment horizontal="left" vertical="center" wrapText="1"/>
      <protection hidden="1"/>
    </xf>
    <xf numFmtId="0" fontId="6" fillId="0" borderId="12" xfId="39" applyFont="1" applyBorder="1" applyAlignment="1" applyProtection="1">
      <alignment horizontal="left" vertical="center" wrapText="1"/>
      <protection hidden="1"/>
    </xf>
    <xf numFmtId="0" fontId="6" fillId="0" borderId="41" xfId="39" applyFont="1" applyBorder="1" applyAlignment="1" applyProtection="1">
      <alignment horizontal="justify" vertical="top" wrapText="1"/>
      <protection hidden="1"/>
    </xf>
    <xf numFmtId="0" fontId="6" fillId="0" borderId="32" xfId="39" applyFont="1" applyBorder="1" applyAlignment="1" applyProtection="1">
      <alignment horizontal="justify" vertical="top" wrapText="1"/>
      <protection hidden="1"/>
    </xf>
    <xf numFmtId="0" fontId="6" fillId="0" borderId="18" xfId="39" applyFont="1" applyBorder="1" applyAlignment="1" applyProtection="1">
      <alignment horizontal="left" vertical="center" wrapText="1"/>
      <protection hidden="1"/>
    </xf>
    <xf numFmtId="0" fontId="7" fillId="9" borderId="58" xfId="43" applyFont="1" applyFill="1" applyBorder="1" applyAlignment="1">
      <alignment horizontal="left" vertical="center" wrapText="1"/>
    </xf>
    <xf numFmtId="0" fontId="7" fillId="9" borderId="52" xfId="43" applyFont="1" applyFill="1" applyBorder="1" applyAlignment="1">
      <alignment horizontal="left" vertical="center" wrapText="1"/>
    </xf>
    <xf numFmtId="0" fontId="7" fillId="9" borderId="3" xfId="43" applyFont="1" applyFill="1" applyBorder="1" applyAlignment="1">
      <alignment horizontal="left" vertical="center" wrapText="1"/>
    </xf>
    <xf numFmtId="0" fontId="7" fillId="9" borderId="11" xfId="43" applyFont="1" applyFill="1" applyBorder="1" applyAlignment="1">
      <alignment horizontal="left" vertical="center" wrapText="1"/>
    </xf>
    <xf numFmtId="0" fontId="6" fillId="9" borderId="18" xfId="43" applyFill="1" applyBorder="1" applyAlignment="1">
      <alignment horizontal="left" vertical="center" wrapText="1"/>
    </xf>
    <xf numFmtId="0" fontId="6" fillId="0" borderId="48" xfId="39" applyFont="1" applyBorder="1" applyAlignment="1" applyProtection="1">
      <alignment horizontal="left" vertical="center" wrapText="1"/>
      <protection hidden="1"/>
    </xf>
    <xf numFmtId="0" fontId="6" fillId="0" borderId="1" xfId="39" applyFont="1" applyBorder="1" applyAlignment="1" applyProtection="1">
      <alignment horizontal="left" vertical="center" wrapText="1"/>
      <protection hidden="1"/>
    </xf>
    <xf numFmtId="0" fontId="6" fillId="0" borderId="59" xfId="39" applyFont="1" applyBorder="1" applyAlignment="1" applyProtection="1">
      <alignment horizontal="left" vertical="center"/>
      <protection hidden="1"/>
    </xf>
    <xf numFmtId="0" fontId="6" fillId="0" borderId="54" xfId="39" applyFont="1" applyBorder="1" applyAlignment="1" applyProtection="1">
      <alignment horizontal="left" vertical="center"/>
      <protection hidden="1"/>
    </xf>
    <xf numFmtId="0" fontId="6" fillId="0" borderId="25" xfId="39" applyFont="1" applyBorder="1" applyAlignment="1" applyProtection="1">
      <alignment horizontal="left" vertical="center"/>
      <protection hidden="1"/>
    </xf>
    <xf numFmtId="0" fontId="6" fillId="0" borderId="51" xfId="39" applyFont="1" applyBorder="1" applyAlignment="1" applyProtection="1">
      <alignment horizontal="left" vertical="center" wrapText="1"/>
      <protection hidden="1"/>
    </xf>
    <xf numFmtId="0" fontId="6" fillId="0" borderId="0" xfId="39" applyFont="1" applyAlignment="1" applyProtection="1">
      <alignment horizontal="justify" vertical="center" wrapText="1"/>
      <protection hidden="1"/>
    </xf>
    <xf numFmtId="0" fontId="6" fillId="2" borderId="18" xfId="0" applyFont="1" applyFill="1" applyBorder="1" applyAlignment="1" applyProtection="1">
      <alignment horizontal="center" vertical="top" wrapText="1"/>
      <protection locked="0" hidden="1"/>
    </xf>
    <xf numFmtId="0" fontId="6" fillId="2" borderId="18" xfId="0" applyFont="1" applyFill="1" applyBorder="1" applyAlignment="1" applyProtection="1">
      <alignment horizontal="right" vertical="top" wrapText="1"/>
      <protection locked="0" hidden="1"/>
    </xf>
    <xf numFmtId="0" fontId="6"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39" fillId="0" borderId="19" xfId="0" applyFont="1" applyBorder="1" applyAlignment="1" applyProtection="1">
      <alignment horizontal="justify" vertical="top" wrapText="1"/>
      <protection hidden="1"/>
    </xf>
    <xf numFmtId="0" fontId="39" fillId="0" borderId="0" xfId="0" applyFont="1" applyAlignment="1" applyProtection="1">
      <alignment horizontal="justify" vertical="top" wrapText="1"/>
      <protection hidden="1"/>
    </xf>
    <xf numFmtId="0" fontId="7" fillId="0" borderId="18" xfId="0" applyFont="1" applyBorder="1" applyAlignment="1" applyProtection="1">
      <alignment horizontal="center" vertical="top" wrapText="1"/>
      <protection hidden="1"/>
    </xf>
    <xf numFmtId="0" fontId="6" fillId="2" borderId="46" xfId="0" applyFont="1" applyFill="1" applyBorder="1" applyAlignment="1" applyProtection="1">
      <alignment horizontal="left" vertical="top" wrapText="1"/>
      <protection hidden="1"/>
    </xf>
    <xf numFmtId="0" fontId="6" fillId="0" borderId="19" xfId="0" applyFont="1" applyBorder="1" applyAlignment="1" applyProtection="1">
      <alignment horizontal="justify" vertical="top" wrapText="1"/>
      <protection hidden="1"/>
    </xf>
    <xf numFmtId="0" fontId="6" fillId="0" borderId="18" xfId="0" applyFont="1" applyBorder="1" applyAlignment="1" applyProtection="1">
      <alignment horizontal="justify" vertical="top" wrapText="1"/>
      <protection hidden="1"/>
    </xf>
    <xf numFmtId="0" fontId="7" fillId="0" borderId="18" xfId="0" applyFont="1" applyBorder="1" applyAlignment="1" applyProtection="1">
      <alignment horizontal="left" vertical="top"/>
      <protection hidden="1"/>
    </xf>
    <xf numFmtId="0" fontId="7" fillId="0" borderId="0" xfId="58" applyFont="1" applyAlignment="1" applyProtection="1">
      <alignment horizontal="lef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top"/>
      <protection hidden="1"/>
    </xf>
    <xf numFmtId="0" fontId="6" fillId="2" borderId="48" xfId="0" applyFont="1" applyFill="1" applyBorder="1" applyAlignment="1" applyProtection="1">
      <alignment horizontal="left" vertical="top" wrapText="1"/>
      <protection hidden="1"/>
    </xf>
    <xf numFmtId="0" fontId="6" fillId="2" borderId="51" xfId="0" applyFont="1" applyFill="1" applyBorder="1" applyAlignment="1" applyProtection="1">
      <alignment horizontal="left" vertical="top" wrapText="1"/>
      <protection hidden="1"/>
    </xf>
    <xf numFmtId="0" fontId="7" fillId="0" borderId="52"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1" xfId="0" applyFont="1" applyBorder="1" applyAlignment="1" applyProtection="1">
      <alignment horizontal="center" vertical="top" wrapText="1"/>
      <protection hidden="1"/>
    </xf>
    <xf numFmtId="0" fontId="6" fillId="2" borderId="52" xfId="0" applyFont="1" applyFill="1" applyBorder="1" applyAlignment="1" applyProtection="1">
      <alignment horizontal="center" vertical="top" wrapText="1"/>
      <protection hidden="1"/>
    </xf>
    <xf numFmtId="0" fontId="6" fillId="2" borderId="3" xfId="0" applyFont="1" applyFill="1" applyBorder="1" applyAlignment="1" applyProtection="1">
      <alignment horizontal="center" vertical="top" wrapText="1"/>
      <protection hidden="1"/>
    </xf>
    <xf numFmtId="0" fontId="6" fillId="2" borderId="11" xfId="0" applyFont="1" applyFill="1" applyBorder="1" applyAlignment="1" applyProtection="1">
      <alignment horizontal="center" vertical="top" wrapText="1"/>
      <protection hidden="1"/>
    </xf>
    <xf numFmtId="0" fontId="58" fillId="0" borderId="0" xfId="0" applyFont="1" applyAlignment="1" applyProtection="1">
      <alignment horizontal="center" vertical="center"/>
      <protection hidden="1"/>
    </xf>
    <xf numFmtId="0" fontId="2" fillId="0" borderId="42" xfId="39" applyFont="1" applyBorder="1" applyAlignment="1" applyProtection="1">
      <alignment horizontal="justify" vertical="top" wrapText="1"/>
      <protection hidden="1"/>
    </xf>
    <xf numFmtId="0" fontId="2" fillId="0" borderId="27" xfId="39" applyFont="1" applyBorder="1" applyAlignment="1" applyProtection="1">
      <alignment horizontal="justify" vertical="top" wrapText="1"/>
      <protection hidden="1"/>
    </xf>
    <xf numFmtId="0" fontId="2" fillId="0" borderId="60" xfId="39" applyFont="1" applyBorder="1" applyAlignment="1" applyProtection="1">
      <alignment horizontal="justify" vertical="top" wrapText="1"/>
      <protection hidden="1"/>
    </xf>
    <xf numFmtId="0" fontId="2" fillId="0" borderId="61" xfId="39" applyFont="1" applyBorder="1" applyAlignment="1" applyProtection="1">
      <alignment horizontal="justify" vertical="top" wrapText="1"/>
      <protection hidden="1"/>
    </xf>
    <xf numFmtId="0" fontId="23" fillId="0" borderId="59" xfId="39" applyFont="1" applyBorder="1" applyAlignment="1" applyProtection="1">
      <alignment horizontal="center" vertical="center"/>
      <protection hidden="1"/>
    </xf>
    <xf numFmtId="0" fontId="23" fillId="0" borderId="54" xfId="39" applyFont="1" applyBorder="1" applyAlignment="1" applyProtection="1">
      <alignment horizontal="center" vertical="center"/>
      <protection hidden="1"/>
    </xf>
    <xf numFmtId="0" fontId="23" fillId="0" borderId="25" xfId="39" applyFont="1" applyBorder="1" applyAlignment="1" applyProtection="1">
      <alignment horizontal="center" vertical="center"/>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horizontal="justify" vertical="top"/>
      <protection hidden="1"/>
    </xf>
    <xf numFmtId="0" fontId="5" fillId="0" borderId="0" xfId="39" applyFont="1" applyAlignment="1" applyProtection="1">
      <alignment horizontal="justify" vertical="top" wrapText="1"/>
      <protection hidden="1"/>
    </xf>
    <xf numFmtId="0" fontId="5" fillId="0" borderId="0" xfId="39" quotePrefix="1" applyFont="1" applyAlignment="1" applyProtection="1">
      <alignment horizontal="left" vertical="top" wrapText="1"/>
      <protection hidden="1"/>
    </xf>
    <xf numFmtId="0" fontId="2" fillId="0" borderId="0" xfId="39" applyFont="1" applyAlignment="1" applyProtection="1">
      <alignment horizontal="left" vertical="top"/>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5" fillId="0" borderId="0" xfId="39" applyFont="1" applyAlignment="1" applyProtection="1">
      <alignment horizontal="justify"/>
      <protection hidden="1"/>
    </xf>
    <xf numFmtId="0" fontId="2" fillId="0" borderId="0" xfId="39" applyFont="1" applyAlignment="1" applyProtection="1">
      <alignment horizontal="center" vertical="top"/>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protection hidden="1"/>
    </xf>
    <xf numFmtId="0" fontId="6" fillId="0" borderId="0" xfId="39" applyFont="1" applyAlignment="1" applyProtection="1">
      <alignment horizontal="justify" vertical="top" wrapText="1"/>
      <protection hidden="1"/>
    </xf>
    <xf numFmtId="0" fontId="6" fillId="0" borderId="0" xfId="39" applyFont="1" applyAlignment="1" applyProtection="1">
      <alignment horizontal="justify" vertical="top"/>
      <protection hidden="1"/>
    </xf>
    <xf numFmtId="0" fontId="5"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7" fillId="0" borderId="0" xfId="0" applyFont="1" applyAlignment="1" applyProtection="1">
      <alignment horizontal="left"/>
      <protection hidden="1"/>
    </xf>
    <xf numFmtId="174" fontId="7" fillId="0" borderId="0" xfId="55" applyNumberFormat="1" applyFont="1" applyAlignment="1" applyProtection="1">
      <alignment horizontal="left" vertical="center" wrapText="1"/>
      <protection hidden="1"/>
    </xf>
    <xf numFmtId="0" fontId="6" fillId="0" borderId="0" xfId="0" applyFont="1" applyAlignment="1" applyProtection="1">
      <alignment horizontal="left"/>
      <protection hidden="1"/>
    </xf>
    <xf numFmtId="0" fontId="7" fillId="0" borderId="19" xfId="0" applyFont="1" applyBorder="1" applyAlignment="1" applyProtection="1">
      <alignment horizontal="left"/>
      <protection hidden="1"/>
    </xf>
    <xf numFmtId="0" fontId="44" fillId="0" borderId="0" xfId="0" applyFont="1" applyAlignment="1" applyProtection="1">
      <alignment horizontal="center" vertical="top" wrapText="1"/>
      <protection hidden="1"/>
    </xf>
    <xf numFmtId="0" fontId="7" fillId="0" borderId="0" xfId="0" applyFont="1" applyAlignment="1" applyProtection="1">
      <alignment horizontal="center"/>
      <protection hidden="1"/>
    </xf>
    <xf numFmtId="0" fontId="7" fillId="0" borderId="19" xfId="0" applyFont="1" applyBorder="1" applyAlignment="1" applyProtection="1">
      <alignment horizontal="left" wrapText="1"/>
      <protection hidden="1"/>
    </xf>
    <xf numFmtId="0" fontId="0" fillId="0" borderId="19" xfId="0" applyBorder="1" applyAlignment="1">
      <alignment wrapText="1"/>
    </xf>
    <xf numFmtId="0" fontId="6" fillId="0" borderId="0" xfId="39" applyFont="1" applyAlignment="1" applyProtection="1">
      <alignment horizontal="left" vertical="center" indent="2"/>
      <protection hidden="1"/>
    </xf>
    <xf numFmtId="0" fontId="6" fillId="0" borderId="62" xfId="39" applyFont="1" applyBorder="1" applyAlignment="1" applyProtection="1">
      <alignment horizontal="left" vertical="center" indent="2"/>
      <protection hidden="1"/>
    </xf>
    <xf numFmtId="0" fontId="6" fillId="2" borderId="42" xfId="39" applyFont="1" applyFill="1" applyBorder="1" applyAlignment="1" applyProtection="1">
      <alignment horizontal="left" vertical="center"/>
      <protection locked="0"/>
    </xf>
    <xf numFmtId="0" fontId="17" fillId="0" borderId="0" xfId="39" applyAlignment="1" applyProtection="1">
      <alignment horizontal="left" vertical="top" wrapText="1"/>
      <protection hidden="1"/>
    </xf>
    <xf numFmtId="0" fontId="0" fillId="0" borderId="0" xfId="39" applyFont="1" applyAlignment="1" applyProtection="1">
      <alignment horizontal="left" vertical="top" wrapText="1"/>
      <protection hidden="1"/>
    </xf>
    <xf numFmtId="0" fontId="6" fillId="0" borderId="42" xfId="39" applyFont="1" applyBorder="1" applyAlignment="1" applyProtection="1">
      <alignment horizontal="left" vertical="center" indent="2"/>
      <protection hidden="1"/>
    </xf>
    <xf numFmtId="0" fontId="6" fillId="0" borderId="53" xfId="39" applyFont="1" applyBorder="1" applyAlignment="1" applyProtection="1">
      <alignment horizontal="left" vertical="center" indent="2"/>
      <protection hidden="1"/>
    </xf>
    <xf numFmtId="0" fontId="2" fillId="0" borderId="0" xfId="53" applyFont="1" applyAlignment="1" applyProtection="1">
      <alignment horizontal="justify" vertical="top"/>
      <protection hidden="1"/>
    </xf>
    <xf numFmtId="0" fontId="7" fillId="0" borderId="0" xfId="39" applyFont="1" applyAlignment="1" applyProtection="1">
      <alignment horizontal="left" vertical="center"/>
      <protection hidden="1"/>
    </xf>
    <xf numFmtId="172" fontId="6" fillId="0" borderId="0" xfId="39" applyNumberFormat="1" applyFont="1" applyAlignment="1" applyProtection="1">
      <alignment horizontal="justify" vertical="top" wrapText="1"/>
      <protection hidden="1"/>
    </xf>
    <xf numFmtId="0" fontId="0" fillId="0" borderId="0" xfId="53" applyFont="1" applyAlignment="1" applyProtection="1">
      <alignment horizontal="left" vertical="top" wrapText="1"/>
      <protection hidden="1"/>
    </xf>
    <xf numFmtId="172" fontId="0" fillId="0" borderId="0" xfId="39" applyNumberFormat="1" applyFont="1" applyAlignment="1" applyProtection="1">
      <alignment horizontal="justify" vertical="top" wrapText="1"/>
      <protection hidden="1"/>
    </xf>
    <xf numFmtId="0" fontId="6" fillId="0" borderId="0" xfId="53" applyFont="1" applyAlignment="1" applyProtection="1">
      <alignment horizontal="justify" vertical="top" wrapText="1"/>
      <protection hidden="1"/>
    </xf>
    <xf numFmtId="0" fontId="6" fillId="8" borderId="0" xfId="39" applyFont="1" applyFill="1" applyAlignment="1" applyProtection="1">
      <alignment horizontal="justify" vertical="top"/>
      <protection hidden="1"/>
    </xf>
    <xf numFmtId="0" fontId="0" fillId="0" borderId="0" xfId="53" applyFont="1" applyAlignment="1" applyProtection="1">
      <alignment horizontal="justify" vertical="top" wrapText="1"/>
      <protection hidden="1"/>
    </xf>
    <xf numFmtId="0" fontId="6" fillId="0" borderId="0" xfId="39" applyFont="1" applyAlignment="1" applyProtection="1">
      <alignment horizontal="justify" vertical="center"/>
      <protection hidden="1"/>
    </xf>
    <xf numFmtId="0" fontId="0" fillId="0" borderId="0" xfId="39" applyFont="1" applyAlignment="1" applyProtection="1">
      <alignment horizontal="justify" vertical="top" wrapText="1"/>
      <protection hidden="1"/>
    </xf>
    <xf numFmtId="0" fontId="0" fillId="0" borderId="0" xfId="39" applyFont="1" applyAlignment="1" applyProtection="1">
      <alignment horizontal="justify" vertical="top"/>
      <protection hidden="1"/>
    </xf>
    <xf numFmtId="0" fontId="7" fillId="0" borderId="0" xfId="39" applyFont="1" applyAlignment="1" applyProtection="1">
      <alignment horizontal="center" vertical="center"/>
      <protection hidden="1"/>
    </xf>
    <xf numFmtId="0" fontId="6" fillId="2" borderId="0" xfId="39" applyFont="1" applyFill="1" applyAlignment="1" applyProtection="1">
      <alignment horizontal="left" vertical="center"/>
      <protection locked="0"/>
    </xf>
    <xf numFmtId="173" fontId="6" fillId="0" borderId="0" xfId="39" applyNumberFormat="1" applyFont="1" applyAlignment="1" applyProtection="1">
      <alignment horizontal="left" vertical="center"/>
      <protection hidden="1"/>
    </xf>
    <xf numFmtId="0" fontId="7" fillId="0" borderId="0" xfId="39" applyFont="1" applyAlignment="1" applyProtection="1">
      <alignment horizontal="justify" vertical="top"/>
      <protection hidden="1"/>
    </xf>
    <xf numFmtId="172" fontId="17" fillId="0" borderId="0" xfId="39" applyNumberFormat="1" applyAlignment="1" applyProtection="1">
      <alignment horizontal="justify" vertical="top" wrapText="1"/>
      <protection hidden="1"/>
    </xf>
    <xf numFmtId="0" fontId="6" fillId="0" borderId="0" xfId="44" applyFont="1" applyAlignment="1" applyProtection="1">
      <alignment horizontal="justify" vertical="top" wrapText="1"/>
      <protection hidden="1"/>
    </xf>
    <xf numFmtId="0" fontId="5" fillId="0" borderId="0" xfId="53" applyFont="1" applyAlignment="1" applyProtection="1">
      <alignment horizontal="justify" vertical="center"/>
      <protection hidden="1"/>
    </xf>
    <xf numFmtId="0" fontId="65" fillId="0" borderId="0" xfId="53" applyFont="1" applyAlignment="1" applyProtection="1">
      <alignment horizontal="left" vertical="top" wrapText="1"/>
      <protection hidden="1"/>
    </xf>
    <xf numFmtId="0" fontId="26" fillId="0" borderId="16" xfId="42" applyFont="1" applyBorder="1" applyAlignment="1" applyProtection="1">
      <alignment horizontal="left" vertical="top" wrapText="1"/>
      <protection hidden="1"/>
    </xf>
    <xf numFmtId="0" fontId="29" fillId="0" borderId="63" xfId="42" applyBorder="1" applyAlignment="1" applyProtection="1">
      <alignment horizontal="left" vertical="top" wrapText="1"/>
      <protection hidden="1"/>
    </xf>
    <xf numFmtId="0" fontId="29" fillId="0" borderId="2" xfId="42" applyBorder="1" applyAlignment="1" applyProtection="1">
      <alignment horizontal="left" vertical="top" wrapText="1"/>
      <protection hidden="1"/>
    </xf>
    <xf numFmtId="0" fontId="29" fillId="0" borderId="64" xfId="42" applyBorder="1" applyAlignment="1" applyProtection="1">
      <alignment horizontal="left" vertical="top" wrapText="1"/>
      <protection hidden="1"/>
    </xf>
    <xf numFmtId="164" fontId="9" fillId="2" borderId="63" xfId="17" applyFont="1" applyFill="1" applyBorder="1" applyAlignment="1" applyProtection="1">
      <alignment horizontal="right" vertical="center"/>
      <protection hidden="1"/>
    </xf>
    <xf numFmtId="164" fontId="9" fillId="2" borderId="64" xfId="17" applyFont="1" applyFill="1" applyBorder="1" applyAlignment="1" applyProtection="1">
      <alignment horizontal="right" vertical="center"/>
      <protection hidden="1"/>
    </xf>
    <xf numFmtId="0" fontId="9" fillId="0" borderId="9" xfId="56" applyFont="1" applyBorder="1" applyAlignment="1" applyProtection="1">
      <alignment horizontal="left" vertical="top" wrapText="1"/>
      <protection hidden="1"/>
    </xf>
    <xf numFmtId="0" fontId="9" fillId="0" borderId="0" xfId="56" applyFont="1" applyAlignment="1" applyProtection="1">
      <alignment horizontal="left" vertical="top" wrapText="1"/>
      <protection hidden="1"/>
    </xf>
    <xf numFmtId="0" fontId="9" fillId="0" borderId="10" xfId="56" applyFont="1" applyBorder="1" applyAlignment="1" applyProtection="1">
      <alignment horizontal="left" vertical="top" wrapText="1"/>
      <protection hidden="1"/>
    </xf>
    <xf numFmtId="2" fontId="19" fillId="2" borderId="63" xfId="56" applyNumberFormat="1" applyFont="1" applyFill="1" applyBorder="1" applyAlignment="1" applyProtection="1">
      <alignment horizontal="right" vertical="center"/>
      <protection hidden="1"/>
    </xf>
    <xf numFmtId="2" fontId="19" fillId="2" borderId="64" xfId="56" applyNumberFormat="1" applyFont="1" applyFill="1" applyBorder="1" applyAlignment="1" applyProtection="1">
      <alignment horizontal="right" vertical="center"/>
      <protection hidden="1"/>
    </xf>
    <xf numFmtId="0" fontId="9" fillId="0" borderId="65" xfId="56" applyFont="1" applyBorder="1" applyAlignment="1" applyProtection="1">
      <alignment horizontal="left" vertical="center"/>
      <protection hidden="1"/>
    </xf>
    <xf numFmtId="0" fontId="9" fillId="0" borderId="7" xfId="56" applyFont="1" applyBorder="1" applyAlignment="1" applyProtection="1">
      <alignment horizontal="left" vertical="center"/>
      <protection hidden="1"/>
    </xf>
    <xf numFmtId="0" fontId="57" fillId="7" borderId="39" xfId="57" applyFont="1" applyFill="1" applyBorder="1" applyAlignment="1">
      <alignment horizontal="center" vertical="top" wrapText="1"/>
    </xf>
    <xf numFmtId="0" fontId="57" fillId="7" borderId="0" xfId="57" applyFont="1" applyFill="1" applyAlignment="1">
      <alignment horizontal="center" vertical="top" wrapText="1"/>
    </xf>
    <xf numFmtId="0" fontId="57" fillId="7" borderId="40" xfId="57" applyFont="1" applyFill="1" applyBorder="1" applyAlignment="1">
      <alignment horizontal="center" vertical="top" wrapText="1"/>
    </xf>
  </cellXfs>
  <cellStyles count="6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E-Vol-III" xfId="59" xr:uid="{00000000-0005-0000-0000-00003B000000}"/>
    <cellStyle name="Normal_Sheet1 2" xfId="60" xr:uid="{00000000-0005-0000-0000-00003C000000}"/>
    <cellStyle name="Percent 2" xfId="61" xr:uid="{00000000-0005-0000-0000-00003D000000}"/>
    <cellStyle name="Popis" xfId="62" xr:uid="{00000000-0005-0000-0000-00003E000000}"/>
    <cellStyle name="Sledovaný hypertextový odkaz" xfId="63" xr:uid="{00000000-0005-0000-0000-00003F000000}"/>
    <cellStyle name="Standard_BS14" xfId="64" xr:uid="{00000000-0005-0000-0000-000040000000}"/>
  </cellStyles>
  <dxfs count="12">
    <dxf>
      <font>
        <strike/>
        <condense val="0"/>
        <extend val="0"/>
      </font>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G$6"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9'!A1"/></Relationships>
</file>

<file path=xl/drawings/_rels/drawing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14</xdr:row>
      <xdr:rowOff>19050</xdr:rowOff>
    </xdr:from>
    <xdr:to>
      <xdr:col>4</xdr:col>
      <xdr:colOff>742950</xdr:colOff>
      <xdr:row>17</xdr:row>
      <xdr:rowOff>57150</xdr:rowOff>
    </xdr:to>
    <xdr:pic>
      <xdr:nvPicPr>
        <xdr:cNvPr id="139288" name="Picture 1">
          <a:extLst>
            <a:ext uri="{FF2B5EF4-FFF2-40B4-BE49-F238E27FC236}">
              <a16:creationId xmlns:a16="http://schemas.microsoft.com/office/drawing/2014/main" id="{00000000-0008-0000-0000-0000182002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10525" y="28194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1905</xdr:colOff>
      <xdr:row>12</xdr:row>
      <xdr:rowOff>20059</xdr:rowOff>
    </xdr:from>
    <xdr:to>
      <xdr:col>5</xdr:col>
      <xdr:colOff>4</xdr:colOff>
      <xdr:row>13</xdr:row>
      <xdr:rowOff>12389</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9</xdr:col>
      <xdr:colOff>276225</xdr:colOff>
      <xdr:row>0</xdr:row>
      <xdr:rowOff>828675</xdr:rowOff>
    </xdr:to>
    <xdr:grpSp>
      <xdr:nvGrpSpPr>
        <xdr:cNvPr id="140324" name="Group 1">
          <a:hlinkClick xmlns:r="http://schemas.openxmlformats.org/officeDocument/2006/relationships" r:id="rId1"/>
          <a:extLst>
            <a:ext uri="{FF2B5EF4-FFF2-40B4-BE49-F238E27FC236}">
              <a16:creationId xmlns:a16="http://schemas.microsoft.com/office/drawing/2014/main" id="{00000000-0008-0000-0100-000024240200}"/>
            </a:ext>
          </a:extLst>
        </xdr:cNvPr>
        <xdr:cNvGrpSpPr>
          <a:grpSpLocks/>
        </xdr:cNvGrpSpPr>
      </xdr:nvGrpSpPr>
      <xdr:grpSpPr bwMode="auto">
        <a:xfrm>
          <a:off x="6343650" y="19050"/>
          <a:ext cx="476250" cy="790575"/>
          <a:chOff x="738" y="5"/>
          <a:chExt cx="84" cy="73"/>
        </a:xfrm>
      </xdr:grpSpPr>
      <xdr:sp macro="" textlink="">
        <xdr:nvSpPr>
          <xdr:cNvPr id="140325" name="AutoShape 2">
            <a:extLst>
              <a:ext uri="{FF2B5EF4-FFF2-40B4-BE49-F238E27FC236}">
                <a16:creationId xmlns:a16="http://schemas.microsoft.com/office/drawing/2014/main" id="{00000000-0008-0000-0100-0000252402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72550" y="200025"/>
          <a:ext cx="1352550" cy="885825"/>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676275</xdr:colOff>
          <xdr:row>98</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98</xdr:row>
          <xdr:rowOff>0</xdr:rowOff>
        </xdr:from>
        <xdr:to>
          <xdr:col>6</xdr:col>
          <xdr:colOff>542925</xdr:colOff>
          <xdr:row>98</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847725</xdr:colOff>
          <xdr:row>98</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98</xdr:row>
          <xdr:rowOff>0</xdr:rowOff>
        </xdr:from>
        <xdr:to>
          <xdr:col>6</xdr:col>
          <xdr:colOff>600075</xdr:colOff>
          <xdr:row>98</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98</xdr:row>
          <xdr:rowOff>0</xdr:rowOff>
        </xdr:from>
        <xdr:to>
          <xdr:col>8</xdr:col>
          <xdr:colOff>466725</xdr:colOff>
          <xdr:row>98</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98</xdr:row>
          <xdr:rowOff>0</xdr:rowOff>
        </xdr:from>
        <xdr:to>
          <xdr:col>8</xdr:col>
          <xdr:colOff>209550</xdr:colOff>
          <xdr:row>98</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676275</xdr:colOff>
          <xdr:row>49</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542925</xdr:colOff>
          <xdr:row>49</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847725</xdr:colOff>
          <xdr:row>49</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600075</xdr:colOff>
          <xdr:row>49</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49</xdr:row>
          <xdr:rowOff>0</xdr:rowOff>
        </xdr:from>
        <xdr:to>
          <xdr:col>8</xdr:col>
          <xdr:colOff>466725</xdr:colOff>
          <xdr:row>49</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49</xdr:row>
          <xdr:rowOff>0</xdr:rowOff>
        </xdr:from>
        <xdr:to>
          <xdr:col>8</xdr:col>
          <xdr:colOff>209550</xdr:colOff>
          <xdr:row>49</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98</xdr:row>
          <xdr:rowOff>0</xdr:rowOff>
        </xdr:from>
        <xdr:to>
          <xdr:col>8</xdr:col>
          <xdr:colOff>323850</xdr:colOff>
          <xdr:row>98</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98</xdr:row>
          <xdr:rowOff>0</xdr:rowOff>
        </xdr:from>
        <xdr:to>
          <xdr:col>8</xdr:col>
          <xdr:colOff>590550</xdr:colOff>
          <xdr:row>98</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98</xdr:row>
          <xdr:rowOff>0</xdr:rowOff>
        </xdr:from>
        <xdr:to>
          <xdr:col>8</xdr:col>
          <xdr:colOff>409575</xdr:colOff>
          <xdr:row>98</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98</xdr:row>
          <xdr:rowOff>0</xdr:rowOff>
        </xdr:from>
        <xdr:to>
          <xdr:col>8</xdr:col>
          <xdr:colOff>628650</xdr:colOff>
          <xdr:row>98</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98</xdr:row>
          <xdr:rowOff>0</xdr:rowOff>
        </xdr:from>
        <xdr:to>
          <xdr:col>9</xdr:col>
          <xdr:colOff>0</xdr:colOff>
          <xdr:row>98</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98</xdr:row>
          <xdr:rowOff>0</xdr:rowOff>
        </xdr:from>
        <xdr:to>
          <xdr:col>8</xdr:col>
          <xdr:colOff>647700</xdr:colOff>
          <xdr:row>98</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98</xdr:row>
          <xdr:rowOff>0</xdr:rowOff>
        </xdr:from>
        <xdr:to>
          <xdr:col>5</xdr:col>
          <xdr:colOff>1143000</xdr:colOff>
          <xdr:row>98</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98</xdr:row>
          <xdr:rowOff>0</xdr:rowOff>
        </xdr:from>
        <xdr:to>
          <xdr:col>6</xdr:col>
          <xdr:colOff>85725</xdr:colOff>
          <xdr:row>98</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98</xdr:row>
          <xdr:rowOff>0</xdr:rowOff>
        </xdr:from>
        <xdr:to>
          <xdr:col>6</xdr:col>
          <xdr:colOff>190500</xdr:colOff>
          <xdr:row>98</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933450</xdr:colOff>
          <xdr:row>98</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98</xdr:row>
          <xdr:rowOff>0</xdr:rowOff>
        </xdr:from>
        <xdr:to>
          <xdr:col>7</xdr:col>
          <xdr:colOff>666750</xdr:colOff>
          <xdr:row>98</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98</xdr:row>
          <xdr:rowOff>0</xdr:rowOff>
        </xdr:from>
        <xdr:to>
          <xdr:col>7</xdr:col>
          <xdr:colOff>714375</xdr:colOff>
          <xdr:row>98</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98</xdr:row>
          <xdr:rowOff>0</xdr:rowOff>
        </xdr:from>
        <xdr:to>
          <xdr:col>7</xdr:col>
          <xdr:colOff>752475</xdr:colOff>
          <xdr:row>98</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98</xdr:row>
          <xdr:rowOff>0</xdr:rowOff>
        </xdr:from>
        <xdr:to>
          <xdr:col>6</xdr:col>
          <xdr:colOff>657225</xdr:colOff>
          <xdr:row>98</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98</xdr:row>
          <xdr:rowOff>0</xdr:rowOff>
        </xdr:from>
        <xdr:to>
          <xdr:col>8</xdr:col>
          <xdr:colOff>895350</xdr:colOff>
          <xdr:row>98</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98</xdr:row>
          <xdr:rowOff>0</xdr:rowOff>
        </xdr:from>
        <xdr:to>
          <xdr:col>8</xdr:col>
          <xdr:colOff>923925</xdr:colOff>
          <xdr:row>98</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98</xdr:row>
          <xdr:rowOff>0</xdr:rowOff>
        </xdr:from>
        <xdr:to>
          <xdr:col>8</xdr:col>
          <xdr:colOff>942975</xdr:colOff>
          <xdr:row>98</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98</xdr:row>
          <xdr:rowOff>0</xdr:rowOff>
        </xdr:from>
        <xdr:to>
          <xdr:col>8</xdr:col>
          <xdr:colOff>0</xdr:colOff>
          <xdr:row>98</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98</xdr:row>
          <xdr:rowOff>0</xdr:rowOff>
        </xdr:from>
        <xdr:to>
          <xdr:col>6</xdr:col>
          <xdr:colOff>171450</xdr:colOff>
          <xdr:row>98</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98</xdr:row>
          <xdr:rowOff>0</xdr:rowOff>
        </xdr:from>
        <xdr:to>
          <xdr:col>6</xdr:col>
          <xdr:colOff>276225</xdr:colOff>
          <xdr:row>98</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98</xdr:row>
          <xdr:rowOff>0</xdr:rowOff>
        </xdr:from>
        <xdr:to>
          <xdr:col>6</xdr:col>
          <xdr:colOff>371475</xdr:colOff>
          <xdr:row>98</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98</xdr:row>
          <xdr:rowOff>0</xdr:rowOff>
        </xdr:from>
        <xdr:to>
          <xdr:col>5</xdr:col>
          <xdr:colOff>962025</xdr:colOff>
          <xdr:row>98</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98</xdr:row>
          <xdr:rowOff>0</xdr:rowOff>
        </xdr:from>
        <xdr:to>
          <xdr:col>7</xdr:col>
          <xdr:colOff>552450</xdr:colOff>
          <xdr:row>98</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98</xdr:row>
          <xdr:rowOff>0</xdr:rowOff>
        </xdr:from>
        <xdr:to>
          <xdr:col>7</xdr:col>
          <xdr:colOff>590550</xdr:colOff>
          <xdr:row>98</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98</xdr:row>
          <xdr:rowOff>0</xdr:rowOff>
        </xdr:from>
        <xdr:to>
          <xdr:col>7</xdr:col>
          <xdr:colOff>628650</xdr:colOff>
          <xdr:row>98</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98</xdr:row>
          <xdr:rowOff>0</xdr:rowOff>
        </xdr:from>
        <xdr:to>
          <xdr:col>6</xdr:col>
          <xdr:colOff>685800</xdr:colOff>
          <xdr:row>98</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98</xdr:row>
          <xdr:rowOff>0</xdr:rowOff>
        </xdr:from>
        <xdr:to>
          <xdr:col>8</xdr:col>
          <xdr:colOff>895350</xdr:colOff>
          <xdr:row>98</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98</xdr:row>
          <xdr:rowOff>0</xdr:rowOff>
        </xdr:from>
        <xdr:to>
          <xdr:col>8</xdr:col>
          <xdr:colOff>923925</xdr:colOff>
          <xdr:row>98</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98</xdr:row>
          <xdr:rowOff>0</xdr:rowOff>
        </xdr:from>
        <xdr:to>
          <xdr:col>8</xdr:col>
          <xdr:colOff>942975</xdr:colOff>
          <xdr:row>98</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98</xdr:row>
          <xdr:rowOff>0</xdr:rowOff>
        </xdr:from>
        <xdr:to>
          <xdr:col>8</xdr:col>
          <xdr:colOff>0</xdr:colOff>
          <xdr:row>98</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98</xdr:row>
          <xdr:rowOff>0</xdr:rowOff>
        </xdr:from>
        <xdr:to>
          <xdr:col>5</xdr:col>
          <xdr:colOff>647700</xdr:colOff>
          <xdr:row>98</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98</xdr:row>
          <xdr:rowOff>0</xdr:rowOff>
        </xdr:from>
        <xdr:to>
          <xdr:col>5</xdr:col>
          <xdr:colOff>704850</xdr:colOff>
          <xdr:row>98</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98</xdr:row>
          <xdr:rowOff>0</xdr:rowOff>
        </xdr:from>
        <xdr:to>
          <xdr:col>5</xdr:col>
          <xdr:colOff>685800</xdr:colOff>
          <xdr:row>98</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98</xdr:row>
          <xdr:rowOff>0</xdr:rowOff>
        </xdr:from>
        <xdr:to>
          <xdr:col>5</xdr:col>
          <xdr:colOff>714375</xdr:colOff>
          <xdr:row>98</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942975</xdr:colOff>
          <xdr:row>98</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98</xdr:row>
          <xdr:rowOff>0</xdr:rowOff>
        </xdr:from>
        <xdr:to>
          <xdr:col>6</xdr:col>
          <xdr:colOff>800100</xdr:colOff>
          <xdr:row>98</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49</xdr:row>
          <xdr:rowOff>0</xdr:rowOff>
        </xdr:from>
        <xdr:to>
          <xdr:col>8</xdr:col>
          <xdr:colOff>323850</xdr:colOff>
          <xdr:row>49</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49</xdr:row>
          <xdr:rowOff>0</xdr:rowOff>
        </xdr:from>
        <xdr:to>
          <xdr:col>8</xdr:col>
          <xdr:colOff>590550</xdr:colOff>
          <xdr:row>49</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49</xdr:row>
          <xdr:rowOff>0</xdr:rowOff>
        </xdr:from>
        <xdr:to>
          <xdr:col>8</xdr:col>
          <xdr:colOff>409575</xdr:colOff>
          <xdr:row>49</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49</xdr:row>
          <xdr:rowOff>0</xdr:rowOff>
        </xdr:from>
        <xdr:to>
          <xdr:col>8</xdr:col>
          <xdr:colOff>628650</xdr:colOff>
          <xdr:row>49</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49</xdr:row>
          <xdr:rowOff>0</xdr:rowOff>
        </xdr:from>
        <xdr:to>
          <xdr:col>9</xdr:col>
          <xdr:colOff>0</xdr:colOff>
          <xdr:row>49</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49</xdr:row>
          <xdr:rowOff>0</xdr:rowOff>
        </xdr:from>
        <xdr:to>
          <xdr:col>8</xdr:col>
          <xdr:colOff>647700</xdr:colOff>
          <xdr:row>49</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49</xdr:row>
          <xdr:rowOff>0</xdr:rowOff>
        </xdr:from>
        <xdr:to>
          <xdr:col>5</xdr:col>
          <xdr:colOff>1143000</xdr:colOff>
          <xdr:row>49</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49</xdr:row>
          <xdr:rowOff>0</xdr:rowOff>
        </xdr:from>
        <xdr:to>
          <xdr:col>6</xdr:col>
          <xdr:colOff>85725</xdr:colOff>
          <xdr:row>49</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49</xdr:row>
          <xdr:rowOff>0</xdr:rowOff>
        </xdr:from>
        <xdr:to>
          <xdr:col>6</xdr:col>
          <xdr:colOff>190500</xdr:colOff>
          <xdr:row>49</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933450</xdr:colOff>
          <xdr:row>49</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49</xdr:row>
          <xdr:rowOff>0</xdr:rowOff>
        </xdr:from>
        <xdr:to>
          <xdr:col>7</xdr:col>
          <xdr:colOff>666750</xdr:colOff>
          <xdr:row>49</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49</xdr:row>
          <xdr:rowOff>0</xdr:rowOff>
        </xdr:from>
        <xdr:to>
          <xdr:col>7</xdr:col>
          <xdr:colOff>714375</xdr:colOff>
          <xdr:row>49</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752475</xdr:colOff>
          <xdr:row>49</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49</xdr:row>
          <xdr:rowOff>0</xdr:rowOff>
        </xdr:from>
        <xdr:to>
          <xdr:col>6</xdr:col>
          <xdr:colOff>657225</xdr:colOff>
          <xdr:row>49</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49</xdr:row>
          <xdr:rowOff>0</xdr:rowOff>
        </xdr:from>
        <xdr:to>
          <xdr:col>6</xdr:col>
          <xdr:colOff>171450</xdr:colOff>
          <xdr:row>49</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49</xdr:row>
          <xdr:rowOff>0</xdr:rowOff>
        </xdr:from>
        <xdr:to>
          <xdr:col>6</xdr:col>
          <xdr:colOff>276225</xdr:colOff>
          <xdr:row>49</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49</xdr:row>
          <xdr:rowOff>0</xdr:rowOff>
        </xdr:from>
        <xdr:to>
          <xdr:col>6</xdr:col>
          <xdr:colOff>371475</xdr:colOff>
          <xdr:row>49</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49</xdr:row>
          <xdr:rowOff>0</xdr:rowOff>
        </xdr:from>
        <xdr:to>
          <xdr:col>5</xdr:col>
          <xdr:colOff>962025</xdr:colOff>
          <xdr:row>49</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552450</xdr:colOff>
          <xdr:row>49</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49</xdr:row>
          <xdr:rowOff>0</xdr:rowOff>
        </xdr:from>
        <xdr:to>
          <xdr:col>7</xdr:col>
          <xdr:colOff>590550</xdr:colOff>
          <xdr:row>49</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49</xdr:row>
          <xdr:rowOff>0</xdr:rowOff>
        </xdr:from>
        <xdr:to>
          <xdr:col>7</xdr:col>
          <xdr:colOff>628650</xdr:colOff>
          <xdr:row>49</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49</xdr:row>
          <xdr:rowOff>0</xdr:rowOff>
        </xdr:from>
        <xdr:to>
          <xdr:col>6</xdr:col>
          <xdr:colOff>685800</xdr:colOff>
          <xdr:row>49</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49</xdr:row>
          <xdr:rowOff>0</xdr:rowOff>
        </xdr:from>
        <xdr:to>
          <xdr:col>5</xdr:col>
          <xdr:colOff>647700</xdr:colOff>
          <xdr:row>49</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49</xdr:row>
          <xdr:rowOff>0</xdr:rowOff>
        </xdr:from>
        <xdr:to>
          <xdr:col>5</xdr:col>
          <xdr:colOff>704850</xdr:colOff>
          <xdr:row>49</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49</xdr:row>
          <xdr:rowOff>0</xdr:rowOff>
        </xdr:from>
        <xdr:to>
          <xdr:col>5</xdr:col>
          <xdr:colOff>685800</xdr:colOff>
          <xdr:row>49</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49</xdr:row>
          <xdr:rowOff>0</xdr:rowOff>
        </xdr:from>
        <xdr:to>
          <xdr:col>5</xdr:col>
          <xdr:colOff>714375</xdr:colOff>
          <xdr:row>49</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942975</xdr:colOff>
          <xdr:row>49</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49</xdr:row>
          <xdr:rowOff>0</xdr:rowOff>
        </xdr:from>
        <xdr:to>
          <xdr:col>6</xdr:col>
          <xdr:colOff>800100</xdr:colOff>
          <xdr:row>49</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41360" name="Group 1248">
          <a:extLst>
            <a:ext uri="{FF2B5EF4-FFF2-40B4-BE49-F238E27FC236}">
              <a16:creationId xmlns:a16="http://schemas.microsoft.com/office/drawing/2014/main" id="{00000000-0008-0000-0300-000030280200}"/>
            </a:ext>
          </a:extLst>
        </xdr:cNvPr>
        <xdr:cNvGrpSpPr>
          <a:grpSpLocks/>
        </xdr:cNvGrpSpPr>
      </xdr:nvGrpSpPr>
      <xdr:grpSpPr bwMode="auto">
        <a:xfrm>
          <a:off x="6962775" y="47625"/>
          <a:ext cx="1190625" cy="723900"/>
          <a:chOff x="731" y="5"/>
          <a:chExt cx="125" cy="76"/>
        </a:xfrm>
      </xdr:grpSpPr>
      <xdr:sp macro="" textlink="">
        <xdr:nvSpPr>
          <xdr:cNvPr id="141362" name="AutoShape 2">
            <a:hlinkClick xmlns:r="http://schemas.openxmlformats.org/officeDocument/2006/relationships" r:id="rId1"/>
            <a:extLst>
              <a:ext uri="{FF2B5EF4-FFF2-40B4-BE49-F238E27FC236}">
                <a16:creationId xmlns:a16="http://schemas.microsoft.com/office/drawing/2014/main" id="{00000000-0008-0000-0300-000032280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2249704</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42372" name="Group 1">
          <a:hlinkClick xmlns:r="http://schemas.openxmlformats.org/officeDocument/2006/relationships" r:id="rId1" tooltip="Click for Next Attachment"/>
          <a:extLst>
            <a:ext uri="{FF2B5EF4-FFF2-40B4-BE49-F238E27FC236}">
              <a16:creationId xmlns:a16="http://schemas.microsoft.com/office/drawing/2014/main" id="{00000000-0008-0000-0400-0000242C0200}"/>
            </a:ext>
          </a:extLst>
        </xdr:cNvPr>
        <xdr:cNvGrpSpPr>
          <a:grpSpLocks/>
        </xdr:cNvGrpSpPr>
      </xdr:nvGrpSpPr>
      <xdr:grpSpPr bwMode="auto">
        <a:xfrm>
          <a:off x="9070041" y="133350"/>
          <a:ext cx="1353110" cy="881903"/>
          <a:chOff x="738" y="5"/>
          <a:chExt cx="116" cy="73"/>
        </a:xfrm>
      </xdr:grpSpPr>
      <xdr:sp macro="" textlink="">
        <xdr:nvSpPr>
          <xdr:cNvPr id="142373" name="AutoShape 2">
            <a:extLst>
              <a:ext uri="{FF2B5EF4-FFF2-40B4-BE49-F238E27FC236}">
                <a16:creationId xmlns:a16="http://schemas.microsoft.com/office/drawing/2014/main" id="{00000000-0008-0000-0400-0000252C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4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43408" name="Group 1">
          <a:hlinkClick xmlns:r="http://schemas.openxmlformats.org/officeDocument/2006/relationships" r:id="rId1" tooltip="Click for Next Attachment"/>
          <a:extLst>
            <a:ext uri="{FF2B5EF4-FFF2-40B4-BE49-F238E27FC236}">
              <a16:creationId xmlns:a16="http://schemas.microsoft.com/office/drawing/2014/main" id="{00000000-0008-0000-0500-000030300200}"/>
            </a:ext>
          </a:extLst>
        </xdr:cNvPr>
        <xdr:cNvGrpSpPr>
          <a:grpSpLocks/>
        </xdr:cNvGrpSpPr>
      </xdr:nvGrpSpPr>
      <xdr:grpSpPr bwMode="auto">
        <a:xfrm>
          <a:off x="7724775" y="85725"/>
          <a:ext cx="1295400" cy="723900"/>
          <a:chOff x="753" y="8"/>
          <a:chExt cx="116" cy="73"/>
        </a:xfrm>
      </xdr:grpSpPr>
      <xdr:sp macro="" textlink="">
        <xdr:nvSpPr>
          <xdr:cNvPr id="143410" name="AutoShape 2">
            <a:extLst>
              <a:ext uri="{FF2B5EF4-FFF2-40B4-BE49-F238E27FC236}">
                <a16:creationId xmlns:a16="http://schemas.microsoft.com/office/drawing/2014/main" id="{00000000-0008-0000-0500-000032300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5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5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44420" name="Group 1">
          <a:hlinkClick xmlns:r="http://schemas.openxmlformats.org/officeDocument/2006/relationships" r:id="rId1" tooltip="Click for Next Attachment"/>
          <a:extLst>
            <a:ext uri="{FF2B5EF4-FFF2-40B4-BE49-F238E27FC236}">
              <a16:creationId xmlns:a16="http://schemas.microsoft.com/office/drawing/2014/main" id="{00000000-0008-0000-0600-000024340200}"/>
            </a:ext>
          </a:extLst>
        </xdr:cNvPr>
        <xdr:cNvGrpSpPr>
          <a:grpSpLocks/>
        </xdr:cNvGrpSpPr>
      </xdr:nvGrpSpPr>
      <xdr:grpSpPr bwMode="auto">
        <a:xfrm>
          <a:off x="7248525" y="47625"/>
          <a:ext cx="1104900" cy="771525"/>
          <a:chOff x="738" y="5"/>
          <a:chExt cx="116" cy="73"/>
        </a:xfrm>
      </xdr:grpSpPr>
      <xdr:sp macro="" textlink="">
        <xdr:nvSpPr>
          <xdr:cNvPr id="144421" name="AutoShape 2">
            <a:extLst>
              <a:ext uri="{FF2B5EF4-FFF2-40B4-BE49-F238E27FC236}">
                <a16:creationId xmlns:a16="http://schemas.microsoft.com/office/drawing/2014/main" id="{00000000-0008-0000-0600-0000253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6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115019" name="Group 2">
          <a:hlinkClick xmlns:r="http://schemas.openxmlformats.org/officeDocument/2006/relationships" r:id="rId1" tooltip="Click for Next Attachment"/>
          <a:extLst>
            <a:ext uri="{FF2B5EF4-FFF2-40B4-BE49-F238E27FC236}">
              <a16:creationId xmlns:a16="http://schemas.microsoft.com/office/drawing/2014/main" id="{00000000-0008-0000-0700-00004BC10100}"/>
            </a:ext>
          </a:extLst>
        </xdr:cNvPr>
        <xdr:cNvGrpSpPr>
          <a:grpSpLocks/>
        </xdr:cNvGrpSpPr>
      </xdr:nvGrpSpPr>
      <xdr:grpSpPr bwMode="auto">
        <a:xfrm>
          <a:off x="7007087" y="57150"/>
          <a:ext cx="740051" cy="841927"/>
          <a:chOff x="738" y="5"/>
          <a:chExt cx="116" cy="73"/>
        </a:xfrm>
      </xdr:grpSpPr>
      <xdr:sp macro="" textlink="">
        <xdr:nvSpPr>
          <xdr:cNvPr id="115020" name="AutoShape 3">
            <a:extLst>
              <a:ext uri="{FF2B5EF4-FFF2-40B4-BE49-F238E27FC236}">
                <a16:creationId xmlns:a16="http://schemas.microsoft.com/office/drawing/2014/main" id="{00000000-0008-0000-0700-00004CC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45444" name="Group 1">
          <a:hlinkClick xmlns:r="http://schemas.openxmlformats.org/officeDocument/2006/relationships" r:id="rId1" tooltip="Click for Next Attachment"/>
          <a:extLst>
            <a:ext uri="{FF2B5EF4-FFF2-40B4-BE49-F238E27FC236}">
              <a16:creationId xmlns:a16="http://schemas.microsoft.com/office/drawing/2014/main" id="{00000000-0008-0000-0800-000024380200}"/>
            </a:ext>
          </a:extLst>
        </xdr:cNvPr>
        <xdr:cNvGrpSpPr>
          <a:grpSpLocks/>
        </xdr:cNvGrpSpPr>
      </xdr:nvGrpSpPr>
      <xdr:grpSpPr bwMode="auto">
        <a:xfrm>
          <a:off x="8153400" y="38100"/>
          <a:ext cx="1238250" cy="752475"/>
          <a:chOff x="738" y="5"/>
          <a:chExt cx="116" cy="73"/>
        </a:xfrm>
      </xdr:grpSpPr>
      <xdr:sp macro="" textlink="">
        <xdr:nvSpPr>
          <xdr:cNvPr id="145445" name="AutoShape 2">
            <a:extLst>
              <a:ext uri="{FF2B5EF4-FFF2-40B4-BE49-F238E27FC236}">
                <a16:creationId xmlns:a16="http://schemas.microsoft.com/office/drawing/2014/main" id="{00000000-0008-0000-0800-0000253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9"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46468" name="Group 857">
          <a:extLst>
            <a:ext uri="{FF2B5EF4-FFF2-40B4-BE49-F238E27FC236}">
              <a16:creationId xmlns:a16="http://schemas.microsoft.com/office/drawing/2014/main" id="{00000000-0008-0000-0900-0000243C0200}"/>
            </a:ext>
          </a:extLst>
        </xdr:cNvPr>
        <xdr:cNvGrpSpPr>
          <a:grpSpLocks/>
        </xdr:cNvGrpSpPr>
      </xdr:nvGrpSpPr>
      <xdr:grpSpPr bwMode="auto">
        <a:xfrm>
          <a:off x="7248525" y="47625"/>
          <a:ext cx="1104900" cy="828675"/>
          <a:chOff x="761" y="5"/>
          <a:chExt cx="116" cy="86"/>
        </a:xfrm>
      </xdr:grpSpPr>
      <xdr:sp macro="" textlink="">
        <xdr:nvSpPr>
          <xdr:cNvPr id="146469" name="AutoShape 2">
            <a:hlinkClick xmlns:r="http://schemas.openxmlformats.org/officeDocument/2006/relationships" r:id="rId1" tooltip="Click here for next Attachment"/>
            <a:extLst>
              <a:ext uri="{FF2B5EF4-FFF2-40B4-BE49-F238E27FC236}">
                <a16:creationId xmlns:a16="http://schemas.microsoft.com/office/drawing/2014/main" id="{00000000-0008-0000-0900-0000253C0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900-000004000000}"/>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48516" name="Group 5">
          <a:extLst>
            <a:ext uri="{FF2B5EF4-FFF2-40B4-BE49-F238E27FC236}">
              <a16:creationId xmlns:a16="http://schemas.microsoft.com/office/drawing/2014/main" id="{00000000-0008-0000-0B00-000024440200}"/>
            </a:ext>
          </a:extLst>
        </xdr:cNvPr>
        <xdr:cNvGrpSpPr>
          <a:grpSpLocks/>
        </xdr:cNvGrpSpPr>
      </xdr:nvGrpSpPr>
      <xdr:grpSpPr bwMode="auto">
        <a:xfrm>
          <a:off x="6429375" y="228600"/>
          <a:ext cx="1371600" cy="723900"/>
          <a:chOff x="675" y="24"/>
          <a:chExt cx="144" cy="83"/>
        </a:xfrm>
      </xdr:grpSpPr>
      <xdr:sp macro="" textlink="">
        <xdr:nvSpPr>
          <xdr:cNvPr id="148517" name="AutoShape 2">
            <a:hlinkClick xmlns:r="http://schemas.openxmlformats.org/officeDocument/2006/relationships" r:id="rId1" tooltip="Click here for next Attachment"/>
            <a:extLst>
              <a:ext uri="{FF2B5EF4-FFF2-40B4-BE49-F238E27FC236}">
                <a16:creationId xmlns:a16="http://schemas.microsoft.com/office/drawing/2014/main" id="{00000000-0008-0000-0B00-000025440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00000000-0008-0000-0C00-000002000000}"/>
            </a:ext>
          </a:extLst>
        </xdr:cNvPr>
        <xdr:cNvGrpSpPr>
          <a:grpSpLocks/>
        </xdr:cNvGrpSpPr>
      </xdr:nvGrpSpPr>
      <xdr:grpSpPr bwMode="auto">
        <a:xfrm>
          <a:off x="6429375" y="228600"/>
          <a:ext cx="1371600" cy="1076325"/>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0000000-0008-0000-0C00-0000030000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25</xdr:row>
      <xdr:rowOff>85725</xdr:rowOff>
    </xdr:to>
    <xdr:grpSp>
      <xdr:nvGrpSpPr>
        <xdr:cNvPr id="116148" name="Group 14">
          <a:hlinkClick xmlns:r="http://schemas.openxmlformats.org/officeDocument/2006/relationships" r:id="rId1" tooltip="Back to Cover"/>
          <a:extLst>
            <a:ext uri="{FF2B5EF4-FFF2-40B4-BE49-F238E27FC236}">
              <a16:creationId xmlns:a16="http://schemas.microsoft.com/office/drawing/2014/main" id="{00000000-0008-0000-0D00-0000B4C50100}"/>
            </a:ext>
          </a:extLst>
        </xdr:cNvPr>
        <xdr:cNvGrpSpPr>
          <a:grpSpLocks/>
        </xdr:cNvGrpSpPr>
      </xdr:nvGrpSpPr>
      <xdr:grpSpPr bwMode="auto">
        <a:xfrm>
          <a:off x="8220075" y="7524750"/>
          <a:ext cx="0" cy="1304925"/>
          <a:chOff x="711" y="6"/>
          <a:chExt cx="125" cy="73"/>
        </a:xfrm>
      </xdr:grpSpPr>
      <xdr:sp macro="" textlink="">
        <xdr:nvSpPr>
          <xdr:cNvPr id="116150" name="AutoShape 8">
            <a:extLst>
              <a:ext uri="{FF2B5EF4-FFF2-40B4-BE49-F238E27FC236}">
                <a16:creationId xmlns:a16="http://schemas.microsoft.com/office/drawing/2014/main" id="{00000000-0008-0000-0D00-0000B6C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D00-000004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absoluteAnchor>
    <xdr:pos x="9632212" y="6090683"/>
    <xdr:ext cx="915679" cy="295275"/>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9632212" y="6090683"/>
          <a:ext cx="915679"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000" u="sng"/>
        </a:p>
      </xdr:txBody>
    </xdr:sp>
    <xdr:clientData/>
  </xdr:absoluteAnchor>
  <xdr:twoCellAnchor>
    <xdr:from>
      <xdr:col>10</xdr:col>
      <xdr:colOff>60960</xdr:colOff>
      <xdr:row>0</xdr:row>
      <xdr:rowOff>106680</xdr:rowOff>
    </xdr:from>
    <xdr:to>
      <xdr:col>13</xdr:col>
      <xdr:colOff>472440</xdr:colOff>
      <xdr:row>3</xdr:row>
      <xdr:rowOff>1905</xdr:rowOff>
    </xdr:to>
    <xdr:grpSp>
      <xdr:nvGrpSpPr>
        <xdr:cNvPr id="7" name="Group 10">
          <a:hlinkClick xmlns:r="http://schemas.openxmlformats.org/officeDocument/2006/relationships" r:id="rId1" tooltip="Back to Cover Page"/>
          <a:extLst>
            <a:ext uri="{FF2B5EF4-FFF2-40B4-BE49-F238E27FC236}">
              <a16:creationId xmlns:a16="http://schemas.microsoft.com/office/drawing/2014/main" id="{00000000-0008-0000-0D00-000007000000}"/>
            </a:ext>
          </a:extLst>
        </xdr:cNvPr>
        <xdr:cNvGrpSpPr>
          <a:grpSpLocks/>
        </xdr:cNvGrpSpPr>
      </xdr:nvGrpSpPr>
      <xdr:grpSpPr bwMode="auto">
        <a:xfrm>
          <a:off x="8281035" y="106680"/>
          <a:ext cx="2240280" cy="609600"/>
          <a:chOff x="729" y="11"/>
          <a:chExt cx="145" cy="74"/>
        </a:xfrm>
      </xdr:grpSpPr>
      <xdr:sp macro="" textlink="">
        <xdr:nvSpPr>
          <xdr:cNvPr id="8" name="AutoShape 7">
            <a:extLst>
              <a:ext uri="{FF2B5EF4-FFF2-40B4-BE49-F238E27FC236}">
                <a16:creationId xmlns:a16="http://schemas.microsoft.com/office/drawing/2014/main" id="{00000000-0008-0000-0D00-000008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 name="Text Box 8">
            <a:extLst>
              <a:ext uri="{FF2B5EF4-FFF2-40B4-BE49-F238E27FC236}">
                <a16:creationId xmlns:a16="http://schemas.microsoft.com/office/drawing/2014/main" id="{00000000-0008-0000-0D00-000009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0" name="Group 14">
          <a:hlinkClick xmlns:r="http://schemas.openxmlformats.org/officeDocument/2006/relationships" r:id="rId1" tooltip="Back to Cover"/>
          <a:extLst>
            <a:ext uri="{FF2B5EF4-FFF2-40B4-BE49-F238E27FC236}">
              <a16:creationId xmlns:a16="http://schemas.microsoft.com/office/drawing/2014/main" id="{00000000-0008-0000-0D00-00000A000000}"/>
            </a:ext>
          </a:extLst>
        </xdr:cNvPr>
        <xdr:cNvGrpSpPr>
          <a:grpSpLocks/>
        </xdr:cNvGrpSpPr>
      </xdr:nvGrpSpPr>
      <xdr:grpSpPr bwMode="auto">
        <a:xfrm>
          <a:off x="8220075" y="6019800"/>
          <a:ext cx="0" cy="1533525"/>
          <a:chOff x="711" y="6"/>
          <a:chExt cx="125" cy="73"/>
        </a:xfrm>
      </xdr:grpSpPr>
      <xdr:sp macro="" textlink="">
        <xdr:nvSpPr>
          <xdr:cNvPr id="11" name="AutoShape 8">
            <a:extLst>
              <a:ext uri="{FF2B5EF4-FFF2-40B4-BE49-F238E27FC236}">
                <a16:creationId xmlns:a16="http://schemas.microsoft.com/office/drawing/2014/main" id="{00000000-0008-0000-0D00-00000B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 name="Text Box 9">
            <a:extLst>
              <a:ext uri="{FF2B5EF4-FFF2-40B4-BE49-F238E27FC236}">
                <a16:creationId xmlns:a16="http://schemas.microsoft.com/office/drawing/2014/main" id="{00000000-0008-0000-0D00-00000C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4" name="Group 14">
          <a:hlinkClick xmlns:r="http://schemas.openxmlformats.org/officeDocument/2006/relationships" r:id="rId1" tooltip="Back to Cover"/>
          <a:extLst>
            <a:ext uri="{FF2B5EF4-FFF2-40B4-BE49-F238E27FC236}">
              <a16:creationId xmlns:a16="http://schemas.microsoft.com/office/drawing/2014/main" id="{00000000-0008-0000-0D00-00000E000000}"/>
            </a:ext>
          </a:extLst>
        </xdr:cNvPr>
        <xdr:cNvGrpSpPr>
          <a:grpSpLocks/>
        </xdr:cNvGrpSpPr>
      </xdr:nvGrpSpPr>
      <xdr:grpSpPr bwMode="auto">
        <a:xfrm>
          <a:off x="8220075" y="6019800"/>
          <a:ext cx="0" cy="1533525"/>
          <a:chOff x="711" y="6"/>
          <a:chExt cx="125" cy="73"/>
        </a:xfrm>
      </xdr:grpSpPr>
      <xdr:sp macro="" textlink="">
        <xdr:nvSpPr>
          <xdr:cNvPr id="15" name="AutoShape 8">
            <a:extLst>
              <a:ext uri="{FF2B5EF4-FFF2-40B4-BE49-F238E27FC236}">
                <a16:creationId xmlns:a16="http://schemas.microsoft.com/office/drawing/2014/main" id="{00000000-0008-0000-0D00-00000F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 name="Text Box 9">
            <a:extLst>
              <a:ext uri="{FF2B5EF4-FFF2-40B4-BE49-F238E27FC236}">
                <a16:creationId xmlns:a16="http://schemas.microsoft.com/office/drawing/2014/main" id="{00000000-0008-0000-0D00-000010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10</xdr:col>
      <xdr:colOff>60960</xdr:colOff>
      <xdr:row>0</xdr:row>
      <xdr:rowOff>0</xdr:rowOff>
    </xdr:from>
    <xdr:to>
      <xdr:col>13</xdr:col>
      <xdr:colOff>472440</xdr:colOff>
      <xdr:row>2</xdr:row>
      <xdr:rowOff>1905</xdr:rowOff>
    </xdr:to>
    <xdr:grpSp>
      <xdr:nvGrpSpPr>
        <xdr:cNvPr id="18" name="Group 17">
          <a:hlinkClick xmlns:r="http://schemas.openxmlformats.org/officeDocument/2006/relationships" r:id="rId1" tooltip="Back to Cover Page"/>
          <a:extLst>
            <a:ext uri="{FF2B5EF4-FFF2-40B4-BE49-F238E27FC236}">
              <a16:creationId xmlns:a16="http://schemas.microsoft.com/office/drawing/2014/main" id="{00000000-0008-0000-0D00-000012000000}"/>
            </a:ext>
          </a:extLst>
        </xdr:cNvPr>
        <xdr:cNvGrpSpPr>
          <a:grpSpLocks/>
        </xdr:cNvGrpSpPr>
      </xdr:nvGrpSpPr>
      <xdr:grpSpPr bwMode="auto">
        <a:xfrm>
          <a:off x="8281035" y="0"/>
          <a:ext cx="2240280" cy="516255"/>
          <a:chOff x="729" y="11"/>
          <a:chExt cx="145" cy="74"/>
        </a:xfrm>
      </xdr:grpSpPr>
      <xdr:sp macro="" textlink="">
        <xdr:nvSpPr>
          <xdr:cNvPr id="19" name="AutoShape 7">
            <a:extLst>
              <a:ext uri="{FF2B5EF4-FFF2-40B4-BE49-F238E27FC236}">
                <a16:creationId xmlns:a16="http://schemas.microsoft.com/office/drawing/2014/main" id="{00000000-0008-0000-0D00-000013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 name="Text Box 8">
            <a:extLst>
              <a:ext uri="{FF2B5EF4-FFF2-40B4-BE49-F238E27FC236}">
                <a16:creationId xmlns:a16="http://schemas.microsoft.com/office/drawing/2014/main" id="{00000000-0008-0000-0D00-000014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438150</xdr:colOff>
          <xdr:row>6</xdr:row>
          <xdr:rowOff>19050</xdr:rowOff>
        </xdr:to>
        <xdr:sp macro="" textlink="">
          <xdr:nvSpPr>
            <xdr:cNvPr id="115713" name="Option Button 1" descr="Domestic Bidder" hidden="1">
              <a:extLst>
                <a:ext uri="{63B3BB69-23CF-44E3-9099-C40C66FF867C}">
                  <a14:compatExt spid="_x0000_s115713"/>
                </a:ext>
                <a:ext uri="{FF2B5EF4-FFF2-40B4-BE49-F238E27FC236}">
                  <a16:creationId xmlns:a16="http://schemas.microsoft.com/office/drawing/2014/main" id="{00000000-0008-0000-0D00-000001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4" name="Option Button 2" descr="Domestic Bidder" hidden="1">
              <a:extLst>
                <a:ext uri="{63B3BB69-23CF-44E3-9099-C40C66FF867C}">
                  <a14:compatExt spid="_x0000_s115714"/>
                </a:ext>
                <a:ext uri="{FF2B5EF4-FFF2-40B4-BE49-F238E27FC236}">
                  <a16:creationId xmlns:a16="http://schemas.microsoft.com/office/drawing/2014/main" id="{00000000-0008-0000-0D00-000002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5" name="Option Button 3" descr="Domestic Bidder" hidden="1">
              <a:extLst>
                <a:ext uri="{63B3BB69-23CF-44E3-9099-C40C66FF867C}">
                  <a14:compatExt spid="_x0000_s115715"/>
                </a:ext>
                <a:ext uri="{FF2B5EF4-FFF2-40B4-BE49-F238E27FC236}">
                  <a16:creationId xmlns:a16="http://schemas.microsoft.com/office/drawing/2014/main" id="{00000000-0008-0000-0D00-000003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923%20Supply%20n%20Installation%20of%20PTZ%20n%20Fixed%20Cameras%20for%20new%20bay%20extensions%20under%20VMS\Dump\3-01-Vol-III%20Attachments%20and%20Bid%20Forms-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ite%20packages/Works/RHQ%20&amp;%20Sites/2017-18/WC-1751%20Infrastructure%20services%20at%20NP%20kunta%20SS/Bid%20Docs-NP%20kunta%20Infrastructure/3-01-Vol-III%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row r="9">
          <cell r="B9"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2" Type="http://schemas.openxmlformats.org/officeDocument/2006/relationships/printerSettings" Target="../printerSettings/printerSettings21.bin"/><Relationship Id="rId16" Type="http://schemas.openxmlformats.org/officeDocument/2006/relationships/comments" Target="../comments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vmlDrawing" Target="../drawings/vmlDrawing1.vml"/><Relationship Id="rId10" Type="http://schemas.openxmlformats.org/officeDocument/2006/relationships/printerSettings" Target="../printerSettings/printerSettings29.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43.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37.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44.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38.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45.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39.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34.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3.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40.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35.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42.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33.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vmlDrawing" Target="../drawings/vmlDrawing3.vml"/><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drawing" Target="../drawings/drawing4.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drawing" Target="../drawings/drawing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3" Type="http://schemas.openxmlformats.org/officeDocument/2006/relationships/printerSettings" Target="../printerSettings/printerSettings86.bin"/><Relationship Id="rId21" Type="http://schemas.openxmlformats.org/officeDocument/2006/relationships/vmlDrawing" Target="../drawings/vmlDrawing4.vml"/><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drawing" Target="../drawings/drawing6.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drawing" Target="../drawings/drawing7.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drawing" Target="../drawings/drawing8.xml"/><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drawing" Target="../drawings/drawing9.xml"/><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drawing" Target="../drawings/drawing10.xml"/><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drawing" Target="../drawings/drawing11.xml"/><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0" Type="http://schemas.openxmlformats.org/officeDocument/2006/relationships/printerSettings" Target="../printerSettings/printerSettings187.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1.bin"/></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183.xml"/><Relationship Id="rId3" Type="http://schemas.openxmlformats.org/officeDocument/2006/relationships/printerSettings" Target="../printerSettings/printerSettings194.bin"/><Relationship Id="rId7" Type="http://schemas.openxmlformats.org/officeDocument/2006/relationships/vmlDrawing" Target="../drawings/vmlDrawing5.vml"/><Relationship Id="rId2" Type="http://schemas.openxmlformats.org/officeDocument/2006/relationships/printerSettings" Target="../printerSettings/printerSettings193.bin"/><Relationship Id="rId1" Type="http://schemas.openxmlformats.org/officeDocument/2006/relationships/printerSettings" Target="../printerSettings/printerSettings192.bin"/><Relationship Id="rId6" Type="http://schemas.openxmlformats.org/officeDocument/2006/relationships/drawing" Target="../drawings/drawing14.xml"/><Relationship Id="rId5" Type="http://schemas.openxmlformats.org/officeDocument/2006/relationships/printerSettings" Target="../printerSettings/printerSettings196.bin"/><Relationship Id="rId10" Type="http://schemas.openxmlformats.org/officeDocument/2006/relationships/ctrlProp" Target="../ctrlProps/ctrlProp185.xml"/><Relationship Id="rId4" Type="http://schemas.openxmlformats.org/officeDocument/2006/relationships/printerSettings" Target="../printerSettings/printerSettings195.bin"/><Relationship Id="rId9" Type="http://schemas.openxmlformats.org/officeDocument/2006/relationships/ctrlProp" Target="../ctrlProps/ctrlProp184.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printerSettings" Target="../printerSettings/printerSettings209.bin"/><Relationship Id="rId3" Type="http://schemas.openxmlformats.org/officeDocument/2006/relationships/printerSettings" Target="../printerSettings/printerSettings199.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2" Type="http://schemas.openxmlformats.org/officeDocument/2006/relationships/printerSettings" Target="../printerSettings/printerSettings198.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5" Type="http://schemas.openxmlformats.org/officeDocument/2006/relationships/printerSettings" Target="../printerSettings/printerSettings201.bin"/><Relationship Id="rId10" Type="http://schemas.openxmlformats.org/officeDocument/2006/relationships/printerSettings" Target="../printerSettings/printerSettings206.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9"/>
  <sheetViews>
    <sheetView showGridLines="0" tabSelected="1" zoomScaleSheetLayoutView="100" workbookViewId="0">
      <selection activeCell="C6" sqref="C6:E6"/>
    </sheetView>
  </sheetViews>
  <sheetFormatPr defaultRowHeight="16.5"/>
  <cols>
    <col min="1" max="1" width="9.85546875" style="215" customWidth="1"/>
    <col min="2" max="2" width="6.28515625" style="215" customWidth="1"/>
    <col min="3" max="3" width="51.7109375" style="215" customWidth="1"/>
    <col min="4" max="4" width="50.42578125" style="215" customWidth="1"/>
    <col min="5" max="5" width="20.28515625" style="215" customWidth="1"/>
    <col min="6" max="6" width="9.85546875" style="215" customWidth="1"/>
    <col min="7" max="16384" width="9.140625" style="210"/>
  </cols>
  <sheetData>
    <row r="1" spans="1:6" ht="20.100000000000001" customHeight="1">
      <c r="A1" s="320"/>
      <c r="B1" s="332" t="s">
        <v>0</v>
      </c>
      <c r="C1" s="332"/>
      <c r="D1" s="332"/>
      <c r="E1" s="332"/>
      <c r="F1" s="323" t="s">
        <v>1</v>
      </c>
    </row>
    <row r="2" spans="1:6" ht="30" customHeight="1">
      <c r="A2" s="321"/>
      <c r="B2" s="333" t="s">
        <v>2</v>
      </c>
      <c r="C2" s="333"/>
      <c r="D2" s="333"/>
      <c r="E2" s="333"/>
      <c r="F2" s="324"/>
    </row>
    <row r="3" spans="1:6" ht="30" customHeight="1">
      <c r="A3" s="321"/>
      <c r="B3" s="552" t="s">
        <v>547</v>
      </c>
      <c r="C3" s="553"/>
      <c r="D3" s="553"/>
      <c r="E3" s="554"/>
      <c r="F3" s="324"/>
    </row>
    <row r="4" spans="1:6" ht="20.100000000000001" customHeight="1">
      <c r="A4" s="321"/>
      <c r="B4" s="334" t="s">
        <v>546</v>
      </c>
      <c r="C4" s="335"/>
      <c r="D4" s="335"/>
      <c r="E4" s="336"/>
      <c r="F4" s="324"/>
    </row>
    <row r="5" spans="1:6" s="212" customFormat="1" ht="20.25" customHeight="1">
      <c r="A5" s="321"/>
      <c r="B5" s="211">
        <v>1</v>
      </c>
      <c r="C5" s="327" t="s">
        <v>3</v>
      </c>
      <c r="D5" s="327"/>
      <c r="E5" s="327"/>
      <c r="F5" s="324"/>
    </row>
    <row r="6" spans="1:6" s="214" customFormat="1" ht="23.25" customHeight="1">
      <c r="A6" s="321"/>
      <c r="B6" s="213">
        <v>2</v>
      </c>
      <c r="C6" s="337" t="s">
        <v>4</v>
      </c>
      <c r="D6" s="337"/>
      <c r="E6" s="337"/>
      <c r="F6" s="324"/>
    </row>
    <row r="7" spans="1:6" s="212" customFormat="1" ht="26.25" customHeight="1">
      <c r="A7" s="321"/>
      <c r="B7" s="211">
        <v>3</v>
      </c>
      <c r="C7" s="327" t="s">
        <v>5</v>
      </c>
      <c r="D7" s="327"/>
      <c r="E7" s="327"/>
      <c r="F7" s="324"/>
    </row>
    <row r="8" spans="1:6" s="212" customFormat="1" ht="27.75" customHeight="1">
      <c r="A8" s="321"/>
      <c r="B8" s="211">
        <v>4</v>
      </c>
      <c r="C8" s="327" t="s">
        <v>6</v>
      </c>
      <c r="D8" s="327"/>
      <c r="E8" s="327"/>
      <c r="F8" s="324"/>
    </row>
    <row r="9" spans="1:6" s="212" customFormat="1" ht="9.75" customHeight="1">
      <c r="A9" s="321"/>
      <c r="B9" s="211"/>
      <c r="C9" s="327"/>
      <c r="D9" s="327"/>
      <c r="E9" s="327"/>
      <c r="F9" s="324"/>
    </row>
    <row r="10" spans="1:6" s="212" customFormat="1" ht="57" hidden="1" customHeight="1">
      <c r="A10" s="321"/>
      <c r="B10" s="211">
        <v>8</v>
      </c>
      <c r="C10" s="327" t="s">
        <v>7</v>
      </c>
      <c r="D10" s="327"/>
      <c r="E10" s="327"/>
      <c r="F10" s="324"/>
    </row>
    <row r="11" spans="1:6" s="212" customFormat="1" ht="44.25" hidden="1" customHeight="1">
      <c r="A11" s="321"/>
      <c r="B11" s="211">
        <v>9</v>
      </c>
      <c r="C11" s="327" t="s">
        <v>8</v>
      </c>
      <c r="D11" s="327"/>
      <c r="E11" s="327"/>
      <c r="F11" s="324"/>
    </row>
    <row r="12" spans="1:6" ht="8.1" customHeight="1">
      <c r="A12" s="321"/>
      <c r="F12" s="324"/>
    </row>
    <row r="13" spans="1:6" ht="23.25" customHeight="1">
      <c r="A13" s="321"/>
      <c r="B13" s="326"/>
      <c r="C13" s="326"/>
      <c r="D13" s="326"/>
      <c r="E13" s="326"/>
      <c r="F13" s="324"/>
    </row>
    <row r="14" spans="1:6" ht="8.1" customHeight="1">
      <c r="A14" s="321"/>
      <c r="B14" s="216"/>
      <c r="C14" s="216"/>
      <c r="D14" s="216"/>
      <c r="E14" s="216"/>
      <c r="F14" s="324"/>
    </row>
    <row r="15" spans="1:6" ht="20.100000000000001" customHeight="1">
      <c r="A15" s="321"/>
      <c r="B15" s="330" t="s">
        <v>9</v>
      </c>
      <c r="C15" s="330"/>
      <c r="D15" s="330"/>
      <c r="E15" s="217"/>
      <c r="F15" s="324"/>
    </row>
    <row r="16" spans="1:6" ht="15.95" customHeight="1">
      <c r="A16" s="321"/>
      <c r="B16" s="328" t="s">
        <v>10</v>
      </c>
      <c r="C16" s="328"/>
      <c r="D16" s="328"/>
      <c r="F16" s="324"/>
    </row>
    <row r="17" spans="1:10" ht="20.100000000000001" customHeight="1">
      <c r="A17" s="321"/>
      <c r="B17" s="329" t="s">
        <v>11</v>
      </c>
      <c r="C17" s="329"/>
      <c r="D17" s="329"/>
      <c r="E17" s="217"/>
      <c r="F17" s="324"/>
      <c r="G17" s="218"/>
      <c r="H17" s="218"/>
      <c r="I17" s="218"/>
      <c r="J17" s="218"/>
    </row>
    <row r="18" spans="1:10" ht="15.95" customHeight="1">
      <c r="A18" s="322"/>
      <c r="B18" s="331" t="s">
        <v>12</v>
      </c>
      <c r="C18" s="331"/>
      <c r="D18" s="331"/>
      <c r="E18" s="216"/>
      <c r="F18" s="325"/>
      <c r="G18" s="218"/>
      <c r="H18" s="218"/>
      <c r="I18" s="218"/>
      <c r="J18" s="218"/>
    </row>
    <row r="19" spans="1:10">
      <c r="B19" s="219"/>
      <c r="C19" s="219"/>
      <c r="D19" s="219"/>
      <c r="E19" s="219"/>
    </row>
  </sheetData>
  <sheetProtection sheet="1" selectLockedCells="1" selectUnlockedCells="1"/>
  <customSheetViews>
    <customSheetView guid="{EB191E35-F197-401E-A21D-A16B6A4798F5}" showPageBreaks="1" showGridLines="0" printArea="1" hiddenRows="1" view="pageBreakPreview" topLeftCell="B1">
      <selection activeCell="E23" sqref="E23"/>
      <rowBreaks count="1" manualBreakCount="1">
        <brk id="17" max="16383" man="1"/>
      </rowBreaks>
      <pageMargins left="0" right="0" top="0" bottom="0" header="0" footer="0"/>
      <printOptions horizontalCentered="1"/>
      <pageSetup paperSize="9" scale="89" orientation="landscape" r:id="rId1"/>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 right="0" top="0" bottom="0" header="0" footer="0"/>
      <printOptions horizontalCentered="1"/>
      <pageSetup paperSize="9" scale="89" orientation="landscape" r:id="rId2"/>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 right="0" top="0" bottom="0" header="0" footer="0"/>
      <printOptions horizontalCentered="1"/>
      <pageSetup paperSize="9" scale="89" orientation="landscape" r:id="rId3"/>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 right="0" top="0" bottom="0" header="0" footer="0"/>
      <printOptions horizontalCentered="1"/>
      <pageSetup paperSize="9" scale="89" orientation="landscape" r:id="rId4"/>
      <headerFooter alignWithMargins="0"/>
    </customSheetView>
    <customSheetView guid="{61A8E90E-9DEC-4083-98B2-482D9678BA93}" showGridLines="0" hiddenRows="1">
      <selection activeCell="B11" sqref="A11:IV12"/>
      <rowBreaks count="1" manualBreakCount="1">
        <brk id="19" max="16383" man="1"/>
      </rowBreaks>
      <pageMargins left="0" right="0" top="0" bottom="0" header="0" footer="0"/>
      <printOptions horizontalCentered="1"/>
      <pageSetup paperSize="9" scale="89" orientation="landscape" r:id="rId5"/>
      <headerFooter alignWithMargins="0"/>
    </customSheetView>
    <customSheetView guid="{629BDD3E-4046-451D-8D01-11325237A091}" showGridLines="0">
      <selection activeCell="C11" sqref="C11:E11"/>
      <rowBreaks count="1" manualBreakCount="1">
        <brk id="19" max="16383" man="1"/>
      </rowBreaks>
      <pageMargins left="0" right="0" top="0" bottom="0" header="0" footer="0"/>
      <printOptions horizontalCentered="1"/>
      <pageSetup paperSize="9" scale="89" orientation="landscape" r:id="rId6"/>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 right="0" top="0" bottom="0" header="0" footer="0"/>
      <printOptions horizontalCentered="1"/>
      <pageSetup paperSize="9" scale="89" orientation="landscape" r:id="rId7"/>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0"/>
      <headerFooter alignWithMargins="0"/>
    </customSheetView>
    <customSheetView guid="{A3F641DF-CF1D-48E3-AFDC-E52726A449CB}" showGridLines="0" showRuler="0">
      <pageMargins left="0" right="0" top="0" bottom="0" header="0" footer="0"/>
      <printOptions horizontalCentered="1"/>
      <pageSetup paperSize="9" orientation="landscape" r:id="rId11"/>
      <headerFooter alignWithMargins="0"/>
    </customSheetView>
    <customSheetView guid="{ECEBABD0-566A-41C4-AA9A-38EA30EFEDA8}" showPageBreaks="1" showGridLines="0" showRuler="0">
      <pageMargins left="0" right="0" top="0" bottom="0" header="0" footer="0"/>
      <printOptions horizontalCentered="1"/>
      <pageSetup paperSize="9" orientation="landscape" r:id="rId12"/>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3"/>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4"/>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863DE73B-EDD5-4C94-B877-7C156CB081F7}" showPageBreaks="1" showGridLines="0" printArea="1" hiddenRows="1">
      <selection activeCell="B11" sqref="A11:IV12"/>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DF819C10-7533-4A2E-B278-90B3B38A4AE6}" showGridLines="0" printArea="1" hiddenRows="1" topLeftCell="B1">
      <selection activeCell="B2" sqref="B2:E2"/>
      <rowBreaks count="1" manualBreakCount="1">
        <brk id="17" max="16383" man="1"/>
      </rowBreaks>
      <pageMargins left="0" right="0" top="0" bottom="0" header="0" footer="0"/>
      <printOptions horizontalCentered="1"/>
      <pageSetup paperSize="9" scale="89" orientation="landscape" r:id="rId17"/>
      <headerFooter alignWithMargins="0"/>
    </customSheetView>
    <customSheetView guid="{1D30FCEC-0823-4194-B4FA-B1AB33D613C6}" showGridLines="0" hiddenRows="1">
      <selection activeCell="B4" sqref="B4"/>
      <rowBreaks count="1" manualBreakCount="1">
        <brk id="17" max="16383" man="1"/>
      </rowBreaks>
      <pageMargins left="0" right="0" top="0" bottom="0" header="0" footer="0"/>
      <printOptions horizontalCentered="1"/>
      <pageSetup paperSize="9" scale="89" orientation="landscape" r:id="rId18"/>
      <headerFooter alignWithMargins="0"/>
    </customSheetView>
  </customSheetViews>
  <mergeCells count="18">
    <mergeCell ref="C6:E6"/>
    <mergeCell ref="B3:E3"/>
    <mergeCell ref="A1:A18"/>
    <mergeCell ref="F1:F18"/>
    <mergeCell ref="B13:E13"/>
    <mergeCell ref="C8:E8"/>
    <mergeCell ref="B16:D16"/>
    <mergeCell ref="B17:D17"/>
    <mergeCell ref="B15:D15"/>
    <mergeCell ref="C7:E7"/>
    <mergeCell ref="B18:D18"/>
    <mergeCell ref="C11:E11"/>
    <mergeCell ref="C10:E10"/>
    <mergeCell ref="C9:E9"/>
    <mergeCell ref="B1:E1"/>
    <mergeCell ref="B2:E2"/>
    <mergeCell ref="B4:E4"/>
    <mergeCell ref="C5:E5"/>
  </mergeCells>
  <phoneticPr fontId="18"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8"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X24"/>
  <sheetViews>
    <sheetView view="pageBreakPreview" topLeftCell="B1" zoomScaleSheetLayoutView="100" workbookViewId="0">
      <selection activeCell="D24" sqref="D24"/>
    </sheetView>
  </sheetViews>
  <sheetFormatPr defaultRowHeight="16.5"/>
  <cols>
    <col min="1" max="1" width="9.140625" style="54" hidden="1" customWidth="1"/>
    <col min="2" max="2" width="38" style="96" customWidth="1"/>
    <col min="3" max="3" width="10.28515625" style="96" customWidth="1"/>
    <col min="4" max="4" width="44.85546875" style="96" customWidth="1"/>
    <col min="5" max="5" width="9.140625" style="54"/>
    <col min="6" max="6" width="9.140625" style="54" hidden="1" customWidth="1"/>
    <col min="7" max="7" width="8.7109375" style="54" hidden="1" customWidth="1"/>
    <col min="8" max="8" width="9.5703125" style="54" hidden="1" customWidth="1"/>
    <col min="9" max="9" width="12" style="54" hidden="1" customWidth="1"/>
    <col min="10" max="24" width="9.140625" style="54" hidden="1" customWidth="1"/>
    <col min="25" max="16384" width="9.140625" style="54"/>
  </cols>
  <sheetData>
    <row r="1" spans="2:9" ht="63.75" customHeight="1">
      <c r="B1" s="338" t="str">
        <f>Cover!B2</f>
        <v xml:space="preserve">Construction of Transit camp cum field hostel at 400/220 kV Ananthpuram pooling station 
</v>
      </c>
      <c r="C1" s="338"/>
      <c r="D1" s="338"/>
    </row>
    <row r="2" spans="2:9" ht="21" customHeight="1">
      <c r="B2" s="339" t="str">
        <f>Cover!B4</f>
        <v>SPEC. NO.:SR-I/C&amp;M/WC-4136/2025/RFx-5002004427(SR1/T/W-CIVIL/DOM/B00/25/04578)</v>
      </c>
      <c r="C2" s="339"/>
      <c r="D2" s="339"/>
      <c r="G2" s="167" t="s">
        <v>13</v>
      </c>
      <c r="H2" s="92"/>
      <c r="I2" s="92"/>
    </row>
    <row r="3" spans="2:9" ht="15">
      <c r="B3" s="123"/>
      <c r="C3" s="123"/>
      <c r="D3" s="123"/>
      <c r="G3" s="182" t="s">
        <v>1</v>
      </c>
      <c r="H3" s="92"/>
      <c r="I3" s="92"/>
    </row>
    <row r="4" spans="2:9" ht="15">
      <c r="B4" s="340" t="s">
        <v>14</v>
      </c>
      <c r="C4" s="340"/>
      <c r="D4" s="340"/>
      <c r="G4" s="55"/>
      <c r="H4" s="92"/>
      <c r="I4" s="92"/>
    </row>
    <row r="5" spans="2:9" ht="17.25" thickBot="1">
      <c r="B5" s="124"/>
      <c r="C5" s="124"/>
      <c r="D5" s="125"/>
    </row>
    <row r="6" spans="2:9" ht="35.25" customHeight="1">
      <c r="B6" s="126" t="s">
        <v>15</v>
      </c>
      <c r="C6" s="127"/>
      <c r="D6" s="221" t="s">
        <v>13</v>
      </c>
      <c r="G6" s="61">
        <f>IF(D6=G2,1,IF(D6=G3,2,3))</f>
        <v>1</v>
      </c>
    </row>
    <row r="7" spans="2:9" ht="36" customHeight="1">
      <c r="B7" s="128"/>
      <c r="C7" s="129"/>
      <c r="D7" s="130"/>
      <c r="G7" s="61"/>
    </row>
    <row r="8" spans="2:9" ht="12" customHeight="1">
      <c r="B8" s="131" t="str">
        <f>IF(D6= "Joint Venture Bid", "Total Nos. of  Partners in the JV [excluding the Lead Partner]", "")</f>
        <v/>
      </c>
      <c r="C8" s="132"/>
      <c r="D8" s="220" t="s">
        <v>16</v>
      </c>
      <c r="G8" s="61" t="str">
        <f>D8</f>
        <v>2 or more</v>
      </c>
    </row>
    <row r="9" spans="2:9" ht="16.5" customHeight="1">
      <c r="B9" s="133"/>
      <c r="C9" s="134"/>
      <c r="D9" s="135"/>
    </row>
    <row r="10" spans="2:9" ht="21" customHeight="1">
      <c r="B10" s="136" t="str">
        <f>IF(G6=3, "Name of the Lead Partner", "Name of the Bidder")</f>
        <v>Name of the Bidder</v>
      </c>
      <c r="C10" s="137"/>
      <c r="D10" s="230"/>
      <c r="G10" s="56">
        <v>1</v>
      </c>
    </row>
    <row r="11" spans="2:9" ht="27.75" customHeight="1">
      <c r="B11" s="138" t="s">
        <v>17</v>
      </c>
      <c r="C11" s="139"/>
      <c r="D11" s="140"/>
      <c r="G11" s="56" t="s">
        <v>16</v>
      </c>
    </row>
    <row r="12" spans="2:9" ht="19.5" customHeight="1">
      <c r="B12" s="141"/>
      <c r="C12" s="142"/>
      <c r="D12" s="140"/>
    </row>
    <row r="13" spans="2:9" ht="21.75" customHeight="1">
      <c r="B13" s="143"/>
      <c r="C13" s="144"/>
      <c r="D13" s="145"/>
    </row>
    <row r="14" spans="2:9" ht="18.75" customHeight="1">
      <c r="B14" s="146"/>
      <c r="C14" s="125"/>
      <c r="D14" s="231"/>
    </row>
    <row r="15" spans="2:9" ht="20.25" hidden="1" customHeight="1">
      <c r="B15" s="147" t="str">
        <f>IF(AND(D6="JV (Joint Venture)", D8="2 or More"),"Other Partner-2","")</f>
        <v/>
      </c>
      <c r="C15" s="148"/>
      <c r="D15" s="149"/>
    </row>
    <row r="16" spans="2:9" ht="18" hidden="1" customHeight="1">
      <c r="B16" s="150" t="s">
        <v>18</v>
      </c>
      <c r="C16" s="151"/>
      <c r="D16" s="152"/>
    </row>
    <row r="17" spans="2:4" ht="18" hidden="1" customHeight="1">
      <c r="B17" s="153"/>
      <c r="C17" s="154"/>
      <c r="D17" s="152"/>
    </row>
    <row r="18" spans="2:4" ht="21" hidden="1" customHeight="1">
      <c r="B18" s="155"/>
      <c r="C18" s="156"/>
      <c r="D18" s="157"/>
    </row>
    <row r="19" spans="2:4" ht="15" customHeight="1">
      <c r="B19" s="143"/>
      <c r="C19" s="158"/>
      <c r="D19" s="159"/>
    </row>
    <row r="20" spans="2:4" ht="21.75" customHeight="1">
      <c r="B20" s="160" t="s">
        <v>19</v>
      </c>
      <c r="C20" s="161"/>
      <c r="D20" s="233"/>
    </row>
    <row r="21" spans="2:4" ht="23.25" customHeight="1">
      <c r="B21" s="160" t="s">
        <v>20</v>
      </c>
      <c r="C21" s="161"/>
      <c r="D21" s="234"/>
    </row>
    <row r="22" spans="2:4" ht="19.5" customHeight="1">
      <c r="B22" s="162"/>
      <c r="C22" s="163"/>
      <c r="D22" s="232"/>
    </row>
    <row r="23" spans="2:4" ht="21.75" customHeight="1">
      <c r="B23" s="160" t="s">
        <v>21</v>
      </c>
      <c r="C23" s="161"/>
      <c r="D23" s="235"/>
    </row>
    <row r="24" spans="2:4" ht="22.5" customHeight="1">
      <c r="B24" s="164" t="s">
        <v>22</v>
      </c>
      <c r="C24" s="165"/>
      <c r="D24" s="236"/>
    </row>
  </sheetData>
  <sheetProtection password="C972" sheet="1" formatColumns="0" formatRows="0" selectLockedCells="1"/>
  <customSheetViews>
    <customSheetView guid="{EB191E35-F197-401E-A21D-A16B6A4798F5}" showPageBreaks="1" printArea="1" hiddenRows="1" hiddenColumns="1" view="pageBreakPreview" topLeftCell="B1">
      <selection activeCell="D13" sqref="D13"/>
      <pageMargins left="0" right="0" top="0" bottom="0" header="0" footer="0"/>
      <pageSetup scale="105" orientation="portrait" r:id="rId1"/>
      <headerFooter alignWithMargins="0"/>
    </customSheetView>
    <customSheetView guid="{08E040A3-FE2E-4DB6-B0FA-28C7BC299ABF}" showPageBreaks="1" printArea="1" hiddenRows="1" hiddenColumns="1" view="pageBreakPreview" topLeftCell="B1">
      <selection activeCell="D10" sqref="D10"/>
      <pageMargins left="0" right="0" top="0" bottom="0" header="0" footer="0"/>
      <pageSetup scale="105" orientation="portrait" r:id="rId2"/>
      <headerFooter alignWithMargins="0"/>
    </customSheetView>
    <customSheetView guid="{7864A1E9-45AA-437B-9096-371AEFEFEEA9}" showPageBreaks="1" printArea="1" hiddenRows="1" hiddenColumns="1" view="pageBreakPreview" topLeftCell="B4">
      <selection activeCell="D23" sqref="D23:D24"/>
      <pageMargins left="0" right="0" top="0" bottom="0" header="0" footer="0"/>
      <pageSetup scale="105" orientation="portrait" r:id="rId3"/>
      <headerFooter alignWithMargins="0"/>
    </customSheetView>
    <customSheetView guid="{7A02FADF-FB74-44D6-AE2E-6BA6F576C5AC}" showPageBreaks="1" printArea="1" hiddenRows="1" hiddenColumns="1" view="pageBreakPreview" topLeftCell="B7">
      <selection activeCell="D10" sqref="D10"/>
      <pageMargins left="0" right="0" top="0" bottom="0" header="0" footer="0"/>
      <pageSetup scale="105" orientation="portrait" r:id="rId4"/>
      <headerFooter alignWithMargins="0"/>
    </customSheetView>
    <customSheetView guid="{61A8E90E-9DEC-4083-98B2-482D9678BA93}" hiddenRows="1" hiddenColumns="1" topLeftCell="B1">
      <selection activeCell="B11" sqref="A11:IV12"/>
      <pageMargins left="0" right="0" top="0" bottom="0" header="0" footer="0"/>
      <pageSetup scale="105" orientation="portrait" horizontalDpi="300" verticalDpi="300" r:id="rId5"/>
      <headerFooter alignWithMargins="0"/>
    </customSheetView>
    <customSheetView guid="{629BDD3E-4046-451D-8D01-11325237A091}" hiddenRows="1" hiddenColumns="1" topLeftCell="B19">
      <selection activeCell="D6" sqref="D6"/>
      <pageMargins left="0" right="0" top="0" bottom="0" header="0" footer="0"/>
      <pageSetup scale="105" orientation="portrait" horizontalDpi="300" verticalDpi="300" r:id="rId6"/>
      <headerFooter alignWithMargins="0"/>
    </customSheetView>
    <customSheetView guid="{C0D2F720-9CF1-451B-A21B-46E9EE29F95A}" showPageBreaks="1" printArea="1" hiddenRows="1" hiddenColumns="1" view="pageBreakPreview" topLeftCell="B4">
      <selection activeCell="D8" sqref="D8"/>
      <pageMargins left="0" right="0" top="0" bottom="0" header="0" footer="0"/>
      <pageSetup scale="105" orientation="portrait" horizontalDpi="300" verticalDpi="300" r:id="rId7"/>
      <headerFooter alignWithMargins="0"/>
    </customSheetView>
    <customSheetView guid="{3545AE1A-D3DD-4FC8-880A-180A3F66AD42}" showPageBreaks="1" printArea="1" hiddenRows="1" hiddenColumns="1" view="pageBreakPreview" topLeftCell="B4">
      <selection activeCell="D8" sqref="D8"/>
      <pageMargins left="0" right="0" top="0" bottom="0" header="0" footer="0"/>
      <pageSetup scale="105" orientation="portrait" horizontalDpi="300" verticalDpi="300" r:id="rId8"/>
      <headerFooter alignWithMargins="0"/>
    </customSheetView>
    <customSheetView guid="{6B2C1320-5106-401D-86E8-03FFC7419150}" showPageBreaks="1" printArea="1" hiddenRows="1" hiddenColumns="1" view="pageBreakPreview" showRuler="0" topLeftCell="B1">
      <selection activeCell="D6" sqref="D6"/>
      <pageMargins left="0" right="0" top="0" bottom="0" header="0" footer="0"/>
      <pageSetup scale="105" orientation="portrait" horizontalDpi="300" verticalDpi="300" r:id="rId9"/>
      <headerFooter alignWithMargins="0"/>
    </customSheetView>
    <customSheetView guid="{863DE73B-EDD5-4C94-B877-7C156CB081F7}" hiddenRows="1" hiddenColumns="1" topLeftCell="B1">
      <selection activeCell="D33" sqref="D33"/>
      <pageMargins left="0" right="0" top="0" bottom="0" header="0" footer="0"/>
      <pageSetup scale="105" orientation="portrait" horizontalDpi="300" verticalDpi="300" r:id="rId10"/>
      <headerFooter alignWithMargins="0"/>
    </customSheetView>
    <customSheetView guid="{DF819C10-7533-4A2E-B278-90B3B38A4AE6}" showPageBreaks="1" printArea="1" hiddenRows="1" hiddenColumns="1" view="pageBreakPreview" topLeftCell="B1">
      <selection activeCell="D13" sqref="D13"/>
      <pageMargins left="0" right="0" top="0" bottom="0" header="0" footer="0"/>
      <pageSetup scale="105" orientation="portrait" r:id="rId11"/>
      <headerFooter alignWithMargins="0"/>
    </customSheetView>
    <customSheetView guid="{1D30FCEC-0823-4194-B4FA-B1AB33D613C6}" showPageBreaks="1" printArea="1" hiddenRows="1" hiddenColumns="1" view="pageBreakPreview" topLeftCell="B1">
      <selection activeCell="D23" sqref="D23"/>
      <pageMargins left="0" right="0" top="0" bottom="0" header="0" footer="0"/>
      <pageSetup scale="105" orientation="portrait" r:id="rId12"/>
      <headerFooter alignWithMargins="0"/>
    </customSheetView>
  </customSheetViews>
  <mergeCells count="3">
    <mergeCell ref="B1:D1"/>
    <mergeCell ref="B2:D2"/>
    <mergeCell ref="B4:D4"/>
  </mergeCells>
  <phoneticPr fontId="29" type="noConversion"/>
  <conditionalFormatting sqref="B15:B19">
    <cfRule type="expression" dxfId="11" priority="5" stopIfTrue="1">
      <formula>$D$6="Indian 765kV Reactor Manufacturer {as per sl. no. 1.2 of Annexure-A (BDS) of Vol-I (Conditions of Contract)}"</formula>
    </cfRule>
  </conditionalFormatting>
  <conditionalFormatting sqref="B15:C19">
    <cfRule type="expression" dxfId="10" priority="3" stopIfTrue="1">
      <formula>$D$6="765kV Reactor Manufacturer {as per sl. no. 1.1 of Annexure-A (BDS) of Vol-I (Conditions of Contract)}"</formula>
    </cfRule>
  </conditionalFormatting>
  <conditionalFormatting sqref="D8">
    <cfRule type="expression" dxfId="9" priority="12" stopIfTrue="1">
      <formula>$B$8="Total Nos. of  Partners in the JV [excluding the Lead Partner]"</formula>
    </cfRule>
  </conditionalFormatting>
  <conditionalFormatting sqref="D9">
    <cfRule type="expression" dxfId="8" priority="1" stopIfTrue="1">
      <formula>$AA$8=0</formula>
    </cfRule>
  </conditionalFormatting>
  <conditionalFormatting sqref="D15:D18">
    <cfRule type="expression" dxfId="7" priority="6" stopIfTrue="1">
      <formula>$D$6="Joint Venture Bid {as per sl. no. 3.0 of Annexure-A (BDS) of Vol-I (Conditions of Contract)}"</formula>
    </cfRule>
  </conditionalFormatting>
  <dataValidations count="3">
    <dataValidation type="date" allowBlank="1" showInputMessage="1" showErrorMessage="1" error="Enter date in dd-mmm-yy format. Example 01-oct-10" sqref="D23" xr:uid="{00000000-0002-0000-0100-000000000000}">
      <formula1>AB18</formula1>
      <formula2>AB20</formula2>
    </dataValidation>
    <dataValidation type="list" allowBlank="1" showInputMessage="1" showErrorMessage="1" sqref="D8" xr:uid="{00000000-0002-0000-0100-000001000000}">
      <formula1>$G$10:$G$11</formula1>
    </dataValidation>
    <dataValidation type="list" allowBlank="1" showInputMessage="1" showErrorMessage="1" sqref="D6" xr:uid="{00000000-0002-0000-0100-000002000000}">
      <formula1>$G$2:$G$3</formula1>
    </dataValidation>
  </dataValidations>
  <pageMargins left="0.86" right="0.32" top="0.71" bottom="0.31" header="0.54" footer="0.19"/>
  <pageSetup scale="105" orientation="portrait" r:id="rId13"/>
  <headerFooter alignWithMargins="0"/>
  <drawing r:id="rId14"/>
  <legacyDrawing r:id="rId1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2"/>
  <sheetViews>
    <sheetView showZeros="0" view="pageBreakPreview" topLeftCell="A85" zoomScaleSheetLayoutView="100" workbookViewId="0">
      <selection activeCell="F101" sqref="F101:I101"/>
    </sheetView>
  </sheetViews>
  <sheetFormatPr defaultRowHeight="16.5"/>
  <cols>
    <col min="1" max="1" width="10" style="71" customWidth="1"/>
    <col min="2" max="2" width="12.7109375" style="71" customWidth="1"/>
    <col min="3" max="3" width="11.42578125" style="71" customWidth="1"/>
    <col min="4" max="4" width="12.85546875" style="71" customWidth="1"/>
    <col min="5" max="5" width="19.28515625" style="71" customWidth="1"/>
    <col min="6" max="6" width="17.5703125" style="71" customWidth="1"/>
    <col min="7" max="7" width="14.85546875" style="71" customWidth="1"/>
    <col min="8" max="8" width="12.1406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9" t="str">
        <f>Cover!B4</f>
        <v>SPEC. NO.:SR-I/C&amp;M/WC-4136/2025/RFx-5002004427(SR1/T/W-CIVIL/DOM/B00/25/04578)</v>
      </c>
      <c r="B1" s="70"/>
      <c r="C1" s="70"/>
      <c r="D1" s="70"/>
      <c r="E1" s="70"/>
      <c r="F1" s="70"/>
      <c r="G1" s="70"/>
      <c r="H1" s="70"/>
      <c r="I1" s="67" t="s">
        <v>23</v>
      </c>
    </row>
    <row r="2" spans="1:9" ht="16.5" customHeight="1"/>
    <row r="3" spans="1:9" ht="63.75" customHeight="1">
      <c r="A3" s="380" t="str">
        <f>Cover!B2</f>
        <v xml:space="preserve">Construction of Transit camp cum field hostel at 400/220 kV Ananthpuram pooling station 
</v>
      </c>
      <c r="B3" s="380"/>
      <c r="C3" s="380"/>
      <c r="D3" s="380"/>
      <c r="E3" s="380"/>
      <c r="F3" s="380"/>
      <c r="G3" s="380"/>
      <c r="H3" s="380"/>
      <c r="I3" s="380"/>
    </row>
    <row r="5" spans="1:9" ht="21.75" customHeight="1">
      <c r="A5" s="381" t="s">
        <v>24</v>
      </c>
      <c r="B5" s="381"/>
      <c r="C5" s="381"/>
      <c r="D5" s="381"/>
      <c r="E5" s="381"/>
      <c r="F5" s="381"/>
      <c r="G5" s="381"/>
      <c r="H5" s="381"/>
      <c r="I5" s="381"/>
    </row>
    <row r="7" spans="1:9">
      <c r="A7" s="72">
        <f>'Name of Bidder'!D10</f>
        <v>0</v>
      </c>
      <c r="G7" s="74"/>
    </row>
    <row r="8" spans="1:9" ht="24.75" customHeight="1">
      <c r="A8" s="384" t="s">
        <v>25</v>
      </c>
      <c r="B8" s="384"/>
      <c r="C8" s="384"/>
      <c r="D8" s="384"/>
      <c r="E8" s="384"/>
      <c r="F8" s="73" t="s">
        <v>26</v>
      </c>
      <c r="G8" s="75"/>
    </row>
    <row r="9" spans="1:9" ht="18" customHeight="1">
      <c r="A9" s="72" t="s">
        <v>27</v>
      </c>
      <c r="B9" s="386">
        <f>'Name of Bidder'!D10</f>
        <v>0</v>
      </c>
      <c r="C9" s="386"/>
      <c r="D9" s="386"/>
      <c r="F9" s="171" t="s">
        <v>28</v>
      </c>
      <c r="G9" s="75"/>
    </row>
    <row r="10" spans="1:9" ht="18" customHeight="1">
      <c r="A10" s="72" t="s">
        <v>29</v>
      </c>
      <c r="B10" s="385">
        <f>'Name of Bidder'!D11</f>
        <v>0</v>
      </c>
      <c r="C10" s="385"/>
      <c r="D10" s="385"/>
      <c r="F10" s="171" t="s">
        <v>30</v>
      </c>
      <c r="G10" s="75"/>
    </row>
    <row r="11" spans="1:9" ht="17.25" customHeight="1">
      <c r="B11" s="385">
        <f>'Name of Bidder'!D12</f>
        <v>0</v>
      </c>
      <c r="C11" s="385"/>
      <c r="D11" s="385"/>
      <c r="F11" s="171" t="s">
        <v>31</v>
      </c>
      <c r="G11" s="75"/>
    </row>
    <row r="12" spans="1:9" ht="18" customHeight="1">
      <c r="B12" s="385">
        <f>'Name of Bidder'!D13</f>
        <v>0</v>
      </c>
      <c r="C12" s="385"/>
      <c r="D12" s="385"/>
      <c r="F12" s="171" t="s">
        <v>32</v>
      </c>
    </row>
    <row r="13" spans="1:9" ht="12.75" customHeight="1">
      <c r="F13" s="171" t="s">
        <v>33</v>
      </c>
    </row>
    <row r="14" spans="1:9">
      <c r="A14" s="71" t="s">
        <v>34</v>
      </c>
    </row>
    <row r="16" spans="1:9" ht="66" customHeight="1">
      <c r="A16" s="377" t="s">
        <v>35</v>
      </c>
      <c r="B16" s="377"/>
      <c r="C16" s="377"/>
      <c r="D16" s="377"/>
      <c r="E16" s="377"/>
      <c r="F16" s="377"/>
      <c r="G16" s="377"/>
      <c r="H16" s="377"/>
      <c r="I16" s="377"/>
    </row>
    <row r="17" spans="1:14" ht="9.75" customHeight="1">
      <c r="A17" s="85"/>
      <c r="B17" s="78"/>
      <c r="C17" s="78"/>
      <c r="D17" s="78"/>
      <c r="E17" s="78"/>
      <c r="F17" s="78"/>
      <c r="G17" s="78"/>
      <c r="H17" s="78"/>
      <c r="I17" s="78"/>
    </row>
    <row r="18" spans="1:14" ht="17.25" customHeight="1">
      <c r="A18" s="377" t="s">
        <v>36</v>
      </c>
      <c r="B18" s="377"/>
      <c r="C18" s="377"/>
      <c r="D18" s="377"/>
      <c r="E18" s="377"/>
      <c r="F18" s="377"/>
      <c r="G18" s="377"/>
      <c r="H18" s="377"/>
      <c r="I18" s="377"/>
      <c r="N18" s="76"/>
    </row>
    <row r="19" spans="1:14" ht="17.25" customHeight="1">
      <c r="A19" s="168" t="s">
        <v>37</v>
      </c>
      <c r="B19" s="377" t="s">
        <v>38</v>
      </c>
      <c r="C19" s="377"/>
      <c r="D19" s="377"/>
      <c r="E19" s="377"/>
      <c r="F19" s="377"/>
      <c r="G19" s="377"/>
      <c r="H19" s="377"/>
      <c r="I19" s="377"/>
      <c r="N19" s="76"/>
    </row>
    <row r="20" spans="1:14">
      <c r="A20" s="85" t="s">
        <v>39</v>
      </c>
      <c r="B20" s="375" t="s">
        <v>40</v>
      </c>
      <c r="C20" s="375"/>
      <c r="D20" s="375"/>
      <c r="E20" s="375"/>
      <c r="F20" s="375"/>
      <c r="G20" s="375"/>
      <c r="H20" s="375"/>
      <c r="I20" s="375"/>
      <c r="N20" s="77">
        <f>'Name of Bidder'!G6</f>
        <v>1</v>
      </c>
    </row>
    <row r="21" spans="1:14">
      <c r="A21" s="85" t="s">
        <v>41</v>
      </c>
      <c r="B21" s="375" t="s">
        <v>42</v>
      </c>
      <c r="C21" s="375"/>
      <c r="D21" s="375"/>
      <c r="E21" s="375"/>
      <c r="F21" s="375"/>
      <c r="G21" s="375"/>
      <c r="H21" s="375"/>
      <c r="I21" s="375"/>
      <c r="N21" s="77" t="str">
        <f>'Name of Bidder'!G8</f>
        <v>2 or more</v>
      </c>
    </row>
    <row r="22" spans="1:14" ht="38.25" customHeight="1">
      <c r="A22" s="85" t="s">
        <v>43</v>
      </c>
      <c r="B22" s="375" t="s">
        <v>44</v>
      </c>
      <c r="C22" s="375"/>
      <c r="D22" s="375"/>
      <c r="E22" s="375"/>
      <c r="F22" s="375"/>
      <c r="G22" s="375"/>
      <c r="H22" s="375"/>
      <c r="I22" s="375"/>
      <c r="J22" s="78"/>
    </row>
    <row r="23" spans="1:14" ht="15.75" customHeight="1">
      <c r="A23" s="85"/>
      <c r="B23" s="78"/>
      <c r="C23" s="78"/>
      <c r="D23" s="78"/>
      <c r="E23" s="78"/>
      <c r="F23" s="78"/>
      <c r="G23" s="78"/>
      <c r="H23" s="78"/>
      <c r="I23" s="78"/>
    </row>
    <row r="24" spans="1:14" ht="25.5" customHeight="1">
      <c r="A24" s="168" t="s">
        <v>45</v>
      </c>
      <c r="B24" s="383" t="s">
        <v>46</v>
      </c>
      <c r="C24" s="383"/>
      <c r="D24" s="383"/>
      <c r="E24" s="383"/>
      <c r="F24" s="383"/>
      <c r="G24" s="383"/>
      <c r="H24" s="383"/>
      <c r="I24" s="383"/>
    </row>
    <row r="25" spans="1:14" ht="23.25" customHeight="1">
      <c r="A25" s="85" t="s">
        <v>39</v>
      </c>
      <c r="B25" s="377" t="s">
        <v>47</v>
      </c>
      <c r="C25" s="377"/>
      <c r="D25" s="377"/>
      <c r="E25" s="377"/>
      <c r="F25" s="377"/>
      <c r="G25" s="377"/>
      <c r="H25" s="377"/>
      <c r="I25" s="377"/>
    </row>
    <row r="26" spans="1:14" ht="11.25" customHeight="1">
      <c r="A26" s="85"/>
      <c r="B26" s="78"/>
      <c r="C26" s="78"/>
      <c r="D26" s="78"/>
      <c r="E26" s="78"/>
      <c r="F26" s="78"/>
      <c r="G26" s="78"/>
      <c r="H26" s="78"/>
      <c r="I26" s="78"/>
      <c r="J26" s="78"/>
    </row>
    <row r="27" spans="1:14" ht="26.25" customHeight="1">
      <c r="A27" s="169" t="s">
        <v>48</v>
      </c>
      <c r="B27" s="382" t="s">
        <v>49</v>
      </c>
      <c r="C27" s="382"/>
      <c r="D27" s="382"/>
      <c r="E27" s="382"/>
      <c r="F27" s="382"/>
      <c r="G27" s="382"/>
      <c r="H27" s="382"/>
      <c r="I27" s="382"/>
    </row>
    <row r="28" spans="1:14" ht="26.25" customHeight="1">
      <c r="A28" s="85"/>
      <c r="B28" s="383" t="s">
        <v>50</v>
      </c>
      <c r="C28" s="383"/>
      <c r="D28" s="383"/>
      <c r="E28" s="383"/>
      <c r="F28" s="383"/>
      <c r="G28" s="383"/>
      <c r="H28" s="383"/>
      <c r="I28" s="383"/>
    </row>
    <row r="29" spans="1:14" ht="41.25" customHeight="1">
      <c r="A29" s="85"/>
      <c r="B29" s="377"/>
      <c r="C29" s="377"/>
      <c r="D29" s="377"/>
      <c r="E29" s="377"/>
      <c r="F29" s="377"/>
      <c r="G29" s="377"/>
      <c r="H29" s="377"/>
      <c r="I29" s="377"/>
    </row>
    <row r="30" spans="1:14" ht="9.75" customHeight="1">
      <c r="A30" s="85"/>
      <c r="B30" s="78"/>
      <c r="C30" s="78"/>
      <c r="D30" s="78"/>
      <c r="E30" s="78"/>
      <c r="F30" s="78"/>
      <c r="G30" s="78"/>
      <c r="H30" s="78"/>
      <c r="I30" s="78"/>
      <c r="J30" s="78"/>
    </row>
    <row r="31" spans="1:14" ht="16.5" customHeight="1">
      <c r="A31" s="408" t="s">
        <v>51</v>
      </c>
      <c r="B31" s="387" t="s">
        <v>52</v>
      </c>
      <c r="C31" s="388"/>
      <c r="D31" s="388"/>
      <c r="E31" s="389"/>
      <c r="F31" s="387" t="s">
        <v>53</v>
      </c>
      <c r="G31" s="388"/>
      <c r="H31" s="388"/>
      <c r="I31" s="389"/>
      <c r="J31" s="78"/>
    </row>
    <row r="32" spans="1:14" ht="5.25" customHeight="1">
      <c r="A32" s="409"/>
      <c r="B32" s="390"/>
      <c r="C32" s="391"/>
      <c r="D32" s="391"/>
      <c r="E32" s="392"/>
      <c r="F32" s="390"/>
      <c r="G32" s="391"/>
      <c r="H32" s="391"/>
      <c r="I32" s="392"/>
      <c r="J32" s="78"/>
    </row>
    <row r="33" spans="1:10" ht="24.75" customHeight="1">
      <c r="A33" s="81">
        <v>1</v>
      </c>
      <c r="B33" s="393" t="s">
        <v>54</v>
      </c>
      <c r="C33" s="394"/>
      <c r="D33" s="394"/>
      <c r="E33" s="395"/>
      <c r="F33" s="373" t="s">
        <v>1</v>
      </c>
      <c r="G33" s="373"/>
      <c r="H33" s="373"/>
      <c r="I33" s="374"/>
      <c r="J33" s="78"/>
    </row>
    <row r="34" spans="1:10" ht="12" customHeight="1">
      <c r="A34" s="396">
        <v>2</v>
      </c>
      <c r="B34" s="399" t="s">
        <v>55</v>
      </c>
      <c r="C34" s="400"/>
      <c r="D34" s="400"/>
      <c r="E34" s="401"/>
      <c r="F34" s="373"/>
      <c r="G34" s="373"/>
      <c r="H34" s="373"/>
      <c r="I34" s="374"/>
      <c r="J34" s="78"/>
    </row>
    <row r="35" spans="1:10" s="80" customFormat="1" ht="24.75" customHeight="1">
      <c r="A35" s="397"/>
      <c r="B35" s="402"/>
      <c r="C35" s="403"/>
      <c r="D35" s="403"/>
      <c r="E35" s="404"/>
      <c r="F35" s="373"/>
      <c r="G35" s="373"/>
      <c r="H35" s="373"/>
      <c r="I35" s="374"/>
      <c r="J35" s="79"/>
    </row>
    <row r="36" spans="1:10" ht="24" customHeight="1">
      <c r="A36" s="398"/>
      <c r="B36" s="405"/>
      <c r="C36" s="406"/>
      <c r="D36" s="406"/>
      <c r="E36" s="407"/>
      <c r="F36" s="373"/>
      <c r="G36" s="373"/>
      <c r="H36" s="373"/>
      <c r="I36" s="374"/>
      <c r="J36" s="78"/>
    </row>
    <row r="37" spans="1:10" ht="45.75" customHeight="1">
      <c r="A37" s="81">
        <v>3</v>
      </c>
      <c r="B37" s="378" t="s">
        <v>56</v>
      </c>
      <c r="C37" s="378"/>
      <c r="D37" s="378"/>
      <c r="E37" s="378"/>
      <c r="F37" s="376"/>
      <c r="G37" s="373"/>
      <c r="H37" s="373"/>
      <c r="I37" s="374"/>
      <c r="J37" s="78"/>
    </row>
    <row r="38" spans="1:10">
      <c r="A38" s="81">
        <v>4</v>
      </c>
      <c r="B38" s="378" t="s">
        <v>57</v>
      </c>
      <c r="C38" s="378"/>
      <c r="D38" s="378"/>
      <c r="E38" s="378"/>
      <c r="F38" s="376"/>
      <c r="G38" s="373"/>
      <c r="H38" s="373"/>
      <c r="I38" s="374"/>
    </row>
    <row r="39" spans="1:10" ht="19.5" customHeight="1">
      <c r="A39" s="81">
        <v>5</v>
      </c>
      <c r="B39" s="378" t="s">
        <v>58</v>
      </c>
      <c r="C39" s="378"/>
      <c r="D39" s="378"/>
      <c r="E39" s="378"/>
      <c r="F39" s="373"/>
      <c r="G39" s="373"/>
      <c r="H39" s="373"/>
      <c r="I39" s="374"/>
      <c r="J39" s="78"/>
    </row>
    <row r="40" spans="1:10" ht="20.25" customHeight="1">
      <c r="A40" s="81">
        <v>6</v>
      </c>
      <c r="B40" s="378" t="s">
        <v>59</v>
      </c>
      <c r="C40" s="378"/>
      <c r="D40" s="378"/>
      <c r="E40" s="378"/>
      <c r="F40" s="373"/>
      <c r="G40" s="373"/>
      <c r="H40" s="373"/>
      <c r="I40" s="374"/>
      <c r="J40" s="78"/>
    </row>
    <row r="41" spans="1:10" ht="30.75" customHeight="1">
      <c r="A41" s="81">
        <v>7</v>
      </c>
      <c r="B41" s="378" t="s">
        <v>60</v>
      </c>
      <c r="C41" s="378"/>
      <c r="D41" s="378"/>
      <c r="E41" s="378"/>
      <c r="F41" s="373"/>
      <c r="G41" s="373"/>
      <c r="H41" s="373"/>
      <c r="I41" s="374"/>
      <c r="J41" s="78"/>
    </row>
    <row r="42" spans="1:10" ht="15.75" customHeight="1">
      <c r="A42" s="81">
        <v>8</v>
      </c>
      <c r="B42" s="378" t="s">
        <v>61</v>
      </c>
      <c r="C42" s="378"/>
      <c r="D42" s="378"/>
      <c r="E42" s="378"/>
      <c r="F42" s="373"/>
      <c r="G42" s="373"/>
      <c r="H42" s="373"/>
      <c r="I42" s="374"/>
      <c r="J42" s="78"/>
    </row>
    <row r="43" spans="1:10" ht="20.25" customHeight="1">
      <c r="A43" s="85"/>
      <c r="B43" s="379" t="s">
        <v>62</v>
      </c>
      <c r="C43" s="379"/>
      <c r="D43" s="379"/>
      <c r="E43" s="379"/>
      <c r="F43" s="379"/>
      <c r="G43" s="379"/>
      <c r="H43" s="379"/>
      <c r="I43" s="379"/>
      <c r="J43" s="78"/>
    </row>
    <row r="44" spans="1:10" ht="10.5" customHeight="1">
      <c r="A44" s="85"/>
      <c r="B44" s="85"/>
      <c r="C44" s="85"/>
      <c r="D44" s="85"/>
      <c r="E44" s="85"/>
      <c r="F44" s="85"/>
      <c r="G44" s="85"/>
      <c r="H44" s="85"/>
      <c r="I44" s="85"/>
    </row>
    <row r="45" spans="1:10" ht="17.25" customHeight="1">
      <c r="A45" s="170">
        <v>2</v>
      </c>
      <c r="B45" s="361" t="s">
        <v>63</v>
      </c>
      <c r="C45" s="361"/>
      <c r="D45" s="361"/>
      <c r="E45" s="361"/>
      <c r="F45" s="361"/>
      <c r="G45" s="361"/>
      <c r="H45" s="361"/>
      <c r="I45" s="361"/>
      <c r="J45" s="78"/>
    </row>
    <row r="46" spans="1:10" ht="11.25" customHeight="1">
      <c r="A46" s="85"/>
      <c r="B46" s="78"/>
      <c r="C46" s="78"/>
      <c r="D46" s="78"/>
      <c r="E46" s="78"/>
      <c r="F46" s="78"/>
      <c r="G46" s="78"/>
      <c r="H46" s="78"/>
      <c r="I46" s="78"/>
      <c r="J46" s="78"/>
    </row>
    <row r="47" spans="1:10" ht="132.75" customHeight="1">
      <c r="A47" s="172">
        <v>2.1</v>
      </c>
      <c r="B47" s="362" t="s">
        <v>64</v>
      </c>
      <c r="C47" s="346"/>
      <c r="D47" s="346"/>
      <c r="E47" s="346"/>
      <c r="F47" s="346"/>
      <c r="G47" s="346"/>
      <c r="H47" s="346"/>
      <c r="I47" s="346"/>
      <c r="J47" s="78"/>
    </row>
    <row r="48" spans="1:10" ht="27" customHeight="1">
      <c r="A48" s="172"/>
      <c r="B48" s="187"/>
      <c r="C48" s="187"/>
      <c r="D48" s="187"/>
      <c r="E48" s="187"/>
      <c r="F48" s="187"/>
      <c r="G48" s="187"/>
      <c r="H48" s="187"/>
      <c r="I48" s="187"/>
      <c r="J48" s="78"/>
    </row>
    <row r="49" spans="1:25" ht="41.25" customHeight="1">
      <c r="A49" s="170">
        <v>2.2000000000000002</v>
      </c>
      <c r="B49" s="358" t="s">
        <v>65</v>
      </c>
      <c r="C49" s="358"/>
      <c r="D49" s="358"/>
      <c r="E49" s="358"/>
      <c r="F49" s="358"/>
      <c r="G49" s="358"/>
      <c r="H49" s="358"/>
      <c r="I49" s="358"/>
      <c r="J49" s="78"/>
    </row>
    <row r="50" spans="1:25" ht="6.75" customHeight="1"/>
    <row r="51" spans="1:25" ht="24.75" customHeight="1">
      <c r="A51" s="188"/>
      <c r="B51" s="341" t="s">
        <v>66</v>
      </c>
      <c r="C51" s="342"/>
      <c r="D51" s="342"/>
      <c r="E51" s="342"/>
      <c r="F51" s="342"/>
      <c r="G51" s="342"/>
      <c r="H51" s="342"/>
      <c r="I51" s="343"/>
    </row>
    <row r="52" spans="1:25" ht="21" customHeight="1">
      <c r="A52" s="173"/>
      <c r="B52" s="344" t="s">
        <v>67</v>
      </c>
      <c r="C52" s="344"/>
      <c r="D52" s="344"/>
      <c r="E52" s="344"/>
      <c r="F52" s="345"/>
      <c r="G52" s="345"/>
      <c r="H52" s="345"/>
      <c r="I52" s="345"/>
    </row>
    <row r="53" spans="1:25">
      <c r="A53" s="173">
        <v>1</v>
      </c>
      <c r="B53" s="353" t="s">
        <v>68</v>
      </c>
      <c r="C53" s="353"/>
      <c r="D53" s="353"/>
      <c r="E53" s="353"/>
      <c r="F53" s="345"/>
      <c r="G53" s="345"/>
      <c r="H53" s="345"/>
      <c r="I53" s="345"/>
    </row>
    <row r="54" spans="1:25" ht="25.5" customHeight="1">
      <c r="A54" s="173">
        <v>2</v>
      </c>
      <c r="B54" s="353" t="s">
        <v>69</v>
      </c>
      <c r="C54" s="353"/>
      <c r="D54" s="353"/>
      <c r="E54" s="353"/>
      <c r="F54" s="345"/>
      <c r="G54" s="345"/>
      <c r="H54" s="345"/>
      <c r="I54" s="345"/>
    </row>
    <row r="55" spans="1:25">
      <c r="A55" s="355">
        <v>3</v>
      </c>
      <c r="B55" s="353" t="s">
        <v>70</v>
      </c>
      <c r="C55" s="353"/>
      <c r="D55" s="353"/>
      <c r="E55" s="353"/>
      <c r="F55" s="353"/>
      <c r="G55" s="353"/>
      <c r="H55" s="353"/>
      <c r="I55" s="353"/>
    </row>
    <row r="56" spans="1:25" ht="24" customHeight="1">
      <c r="A56" s="356"/>
      <c r="B56" s="360"/>
      <c r="C56" s="360"/>
      <c r="D56" s="360"/>
      <c r="E56" s="360"/>
      <c r="F56" s="360"/>
      <c r="G56" s="360"/>
      <c r="H56" s="360"/>
      <c r="I56" s="360"/>
    </row>
    <row r="57" spans="1:25">
      <c r="A57" s="357"/>
      <c r="B57" s="174"/>
      <c r="C57" s="175"/>
      <c r="D57" s="175"/>
      <c r="E57" s="176" t="s">
        <v>71</v>
      </c>
      <c r="F57" s="348"/>
      <c r="G57" s="345"/>
      <c r="H57" s="345"/>
      <c r="I57" s="345"/>
    </row>
    <row r="58" spans="1:25">
      <c r="A58" s="357"/>
      <c r="B58" s="174"/>
      <c r="C58" s="175"/>
      <c r="D58" s="175"/>
      <c r="E58" s="176" t="s">
        <v>72</v>
      </c>
      <c r="F58" s="348"/>
      <c r="G58" s="345"/>
      <c r="H58" s="345"/>
      <c r="I58" s="345"/>
    </row>
    <row r="59" spans="1:25">
      <c r="A59" s="359"/>
      <c r="B59" s="177"/>
      <c r="C59" s="178"/>
      <c r="D59" s="178"/>
      <c r="E59" s="179" t="s">
        <v>73</v>
      </c>
      <c r="F59" s="348"/>
      <c r="G59" s="345"/>
      <c r="H59" s="345"/>
      <c r="I59" s="345"/>
    </row>
    <row r="60" spans="1:25" s="175" customFormat="1" ht="27" customHeight="1">
      <c r="A60" s="181">
        <v>4</v>
      </c>
      <c r="B60" s="349" t="s">
        <v>74</v>
      </c>
      <c r="C60" s="349"/>
      <c r="D60" s="349"/>
      <c r="E60" s="349"/>
      <c r="F60" s="350"/>
      <c r="G60" s="351"/>
      <c r="H60" s="351"/>
      <c r="I60" s="351"/>
      <c r="J60" s="180"/>
      <c r="K60" s="180"/>
      <c r="L60" s="180"/>
      <c r="M60" s="180"/>
      <c r="N60" s="180"/>
      <c r="O60" s="180"/>
      <c r="P60" s="180"/>
      <c r="Q60" s="180"/>
      <c r="R60" s="180"/>
      <c r="S60" s="180"/>
      <c r="T60" s="180"/>
      <c r="U60" s="180"/>
      <c r="V60" s="180"/>
      <c r="W60" s="180"/>
      <c r="X60" s="180"/>
      <c r="Y60" s="180"/>
    </row>
    <row r="61" spans="1:25" s="175" customFormat="1" ht="27" customHeight="1">
      <c r="A61" s="173">
        <v>5</v>
      </c>
      <c r="B61" s="352" t="s">
        <v>75</v>
      </c>
      <c r="C61" s="353"/>
      <c r="D61" s="353"/>
      <c r="E61" s="353"/>
      <c r="F61" s="345"/>
      <c r="G61" s="345"/>
      <c r="H61" s="345"/>
      <c r="I61" s="345"/>
      <c r="J61" s="180"/>
      <c r="K61" s="180"/>
      <c r="L61" s="180"/>
      <c r="M61" s="180"/>
      <c r="N61" s="180"/>
      <c r="O61" s="180"/>
      <c r="P61" s="180"/>
      <c r="Q61" s="180"/>
      <c r="R61" s="180"/>
      <c r="S61" s="180"/>
      <c r="T61" s="180"/>
      <c r="U61" s="180"/>
      <c r="V61" s="180"/>
      <c r="W61" s="180"/>
      <c r="X61" s="180"/>
      <c r="Y61" s="180"/>
    </row>
    <row r="62" spans="1:25" s="175" customFormat="1" ht="25.5" customHeight="1">
      <c r="A62" s="173">
        <v>6</v>
      </c>
      <c r="B62" s="352" t="s">
        <v>76</v>
      </c>
      <c r="C62" s="353"/>
      <c r="D62" s="353"/>
      <c r="E62" s="353"/>
      <c r="F62" s="345"/>
      <c r="G62" s="345"/>
      <c r="H62" s="345"/>
      <c r="I62" s="345"/>
      <c r="J62" s="180"/>
      <c r="K62" s="180"/>
      <c r="L62" s="180"/>
      <c r="M62" s="180"/>
      <c r="N62" s="180"/>
      <c r="O62" s="180"/>
      <c r="P62" s="180"/>
      <c r="Q62" s="180"/>
      <c r="R62" s="180"/>
      <c r="S62" s="180"/>
      <c r="T62" s="180"/>
      <c r="U62" s="180"/>
      <c r="V62" s="180"/>
      <c r="W62" s="180"/>
      <c r="X62" s="180"/>
      <c r="Y62" s="180"/>
    </row>
    <row r="63" spans="1:25" s="175" customFormat="1" ht="38.25" customHeight="1">
      <c r="A63" s="173">
        <v>7</v>
      </c>
      <c r="B63" s="352" t="s">
        <v>77</v>
      </c>
      <c r="C63" s="353"/>
      <c r="D63" s="353"/>
      <c r="E63" s="353"/>
      <c r="F63" s="354"/>
      <c r="G63" s="345"/>
      <c r="H63" s="345"/>
      <c r="I63" s="345"/>
      <c r="J63" s="180"/>
      <c r="K63" s="180"/>
      <c r="L63" s="180"/>
      <c r="M63" s="180"/>
      <c r="N63" s="180"/>
      <c r="O63" s="180"/>
      <c r="P63" s="180"/>
      <c r="Q63" s="180"/>
      <c r="R63" s="180"/>
      <c r="S63" s="180"/>
      <c r="T63" s="180"/>
      <c r="U63" s="180"/>
      <c r="V63" s="180"/>
      <c r="W63" s="180"/>
      <c r="X63" s="180"/>
      <c r="Y63" s="180"/>
    </row>
    <row r="64" spans="1:25" ht="10.5" customHeight="1">
      <c r="A64" s="172"/>
      <c r="B64" s="187"/>
      <c r="C64" s="187"/>
      <c r="D64" s="187"/>
      <c r="E64" s="187"/>
      <c r="F64" s="187"/>
      <c r="G64" s="187"/>
      <c r="H64" s="187"/>
      <c r="I64" s="187"/>
      <c r="J64" s="78"/>
    </row>
    <row r="65" spans="1:25" ht="24.75" customHeight="1">
      <c r="A65" s="188"/>
      <c r="B65" s="341" t="s">
        <v>78</v>
      </c>
      <c r="C65" s="342"/>
      <c r="D65" s="342"/>
      <c r="E65" s="342"/>
      <c r="F65" s="342"/>
      <c r="G65" s="342"/>
      <c r="H65" s="342"/>
      <c r="I65" s="343"/>
    </row>
    <row r="66" spans="1:25" ht="21" customHeight="1">
      <c r="A66" s="173"/>
      <c r="B66" s="344" t="s">
        <v>67</v>
      </c>
      <c r="C66" s="344"/>
      <c r="D66" s="344"/>
      <c r="E66" s="344"/>
      <c r="F66" s="345"/>
      <c r="G66" s="345"/>
      <c r="H66" s="345"/>
      <c r="I66" s="345"/>
    </row>
    <row r="67" spans="1:25">
      <c r="A67" s="173">
        <v>1</v>
      </c>
      <c r="B67" s="353" t="s">
        <v>68</v>
      </c>
      <c r="C67" s="353"/>
      <c r="D67" s="353"/>
      <c r="E67" s="353"/>
      <c r="F67" s="345"/>
      <c r="G67" s="345"/>
      <c r="H67" s="345"/>
      <c r="I67" s="345"/>
    </row>
    <row r="68" spans="1:25" ht="25.5" customHeight="1">
      <c r="A68" s="173">
        <v>2</v>
      </c>
      <c r="B68" s="353" t="s">
        <v>69</v>
      </c>
      <c r="C68" s="353"/>
      <c r="D68" s="353"/>
      <c r="E68" s="353"/>
      <c r="F68" s="345"/>
      <c r="G68" s="345"/>
      <c r="H68" s="345"/>
      <c r="I68" s="345"/>
    </row>
    <row r="69" spans="1:25">
      <c r="A69" s="355">
        <v>3</v>
      </c>
      <c r="B69" s="353" t="s">
        <v>70</v>
      </c>
      <c r="C69" s="353"/>
      <c r="D69" s="353"/>
      <c r="E69" s="353"/>
      <c r="F69" s="353"/>
      <c r="G69" s="353"/>
      <c r="H69" s="353"/>
      <c r="I69" s="353"/>
    </row>
    <row r="70" spans="1:25" ht="29.25" customHeight="1">
      <c r="A70" s="356"/>
      <c r="B70" s="360"/>
      <c r="C70" s="360"/>
      <c r="D70" s="360"/>
      <c r="E70" s="360"/>
      <c r="F70" s="360"/>
      <c r="G70" s="360"/>
      <c r="H70" s="360"/>
      <c r="I70" s="360"/>
    </row>
    <row r="71" spans="1:25">
      <c r="A71" s="357"/>
      <c r="B71" s="174"/>
      <c r="C71" s="175"/>
      <c r="D71" s="175"/>
      <c r="E71" s="176" t="s">
        <v>71</v>
      </c>
      <c r="F71" s="348"/>
      <c r="G71" s="345"/>
      <c r="H71" s="345"/>
      <c r="I71" s="345"/>
    </row>
    <row r="72" spans="1:25">
      <c r="A72" s="357"/>
      <c r="B72" s="174"/>
      <c r="C72" s="175"/>
      <c r="D72" s="175"/>
      <c r="E72" s="176" t="s">
        <v>72</v>
      </c>
      <c r="F72" s="348"/>
      <c r="G72" s="345"/>
      <c r="H72" s="345"/>
      <c r="I72" s="345"/>
    </row>
    <row r="73" spans="1:25">
      <c r="A73" s="359"/>
      <c r="B73" s="177"/>
      <c r="C73" s="178"/>
      <c r="D73" s="178"/>
      <c r="E73" s="179" t="s">
        <v>73</v>
      </c>
      <c r="F73" s="348"/>
      <c r="G73" s="345"/>
      <c r="H73" s="345"/>
      <c r="I73" s="345"/>
    </row>
    <row r="74" spans="1:25" s="175" customFormat="1" ht="23.25" customHeight="1">
      <c r="A74" s="181">
        <v>4</v>
      </c>
      <c r="B74" s="349" t="s">
        <v>74</v>
      </c>
      <c r="C74" s="349"/>
      <c r="D74" s="349"/>
      <c r="E74" s="349"/>
      <c r="F74" s="350"/>
      <c r="G74" s="351"/>
      <c r="H74" s="351"/>
      <c r="I74" s="351"/>
      <c r="J74" s="180"/>
      <c r="K74" s="180"/>
      <c r="L74" s="180"/>
      <c r="M74" s="180"/>
      <c r="N74" s="180"/>
      <c r="O74" s="180"/>
      <c r="P74" s="180"/>
      <c r="Q74" s="180"/>
      <c r="R74" s="180"/>
      <c r="S74" s="180"/>
      <c r="T74" s="180"/>
      <c r="U74" s="180"/>
      <c r="V74" s="180"/>
      <c r="W74" s="180"/>
      <c r="X74" s="180"/>
      <c r="Y74" s="180"/>
    </row>
    <row r="75" spans="1:25" s="175" customFormat="1" ht="26.25" customHeight="1">
      <c r="A75" s="173">
        <v>5</v>
      </c>
      <c r="B75" s="352" t="s">
        <v>75</v>
      </c>
      <c r="C75" s="353"/>
      <c r="D75" s="353"/>
      <c r="E75" s="353"/>
      <c r="F75" s="345"/>
      <c r="G75" s="345"/>
      <c r="H75" s="345"/>
      <c r="I75" s="345"/>
      <c r="J75" s="180"/>
      <c r="K75" s="180"/>
      <c r="L75" s="180"/>
      <c r="M75" s="180"/>
      <c r="N75" s="180"/>
      <c r="O75" s="180"/>
      <c r="P75" s="180"/>
      <c r="Q75" s="180"/>
      <c r="R75" s="180"/>
      <c r="S75" s="180"/>
      <c r="T75" s="180"/>
      <c r="U75" s="180"/>
      <c r="V75" s="180"/>
      <c r="W75" s="180"/>
      <c r="X75" s="180"/>
      <c r="Y75" s="180"/>
    </row>
    <row r="76" spans="1:25" s="175" customFormat="1" ht="25.5" customHeight="1">
      <c r="A76" s="173">
        <v>6</v>
      </c>
      <c r="B76" s="352" t="s">
        <v>76</v>
      </c>
      <c r="C76" s="353"/>
      <c r="D76" s="353"/>
      <c r="E76" s="353"/>
      <c r="F76" s="345"/>
      <c r="G76" s="345"/>
      <c r="H76" s="345"/>
      <c r="I76" s="345"/>
      <c r="J76" s="180"/>
      <c r="K76" s="180"/>
      <c r="L76" s="180"/>
      <c r="M76" s="180"/>
      <c r="N76" s="180"/>
      <c r="O76" s="180"/>
      <c r="P76" s="180"/>
      <c r="Q76" s="180"/>
      <c r="R76" s="180"/>
      <c r="S76" s="180"/>
      <c r="T76" s="180"/>
      <c r="U76" s="180"/>
      <c r="V76" s="180"/>
      <c r="W76" s="180"/>
      <c r="X76" s="180"/>
      <c r="Y76" s="180"/>
    </row>
    <row r="77" spans="1:25" s="175" customFormat="1" ht="38.25" customHeight="1">
      <c r="A77" s="173">
        <v>7</v>
      </c>
      <c r="B77" s="352" t="s">
        <v>77</v>
      </c>
      <c r="C77" s="353"/>
      <c r="D77" s="353"/>
      <c r="E77" s="353"/>
      <c r="F77" s="354"/>
      <c r="G77" s="345"/>
      <c r="H77" s="345"/>
      <c r="I77" s="345"/>
      <c r="J77" s="180"/>
      <c r="K77" s="180"/>
      <c r="L77" s="180"/>
      <c r="M77" s="180"/>
      <c r="N77" s="180"/>
      <c r="O77" s="180"/>
      <c r="P77" s="180"/>
      <c r="Q77" s="180"/>
      <c r="R77" s="180"/>
      <c r="S77" s="180"/>
      <c r="T77" s="180"/>
      <c r="U77" s="180"/>
      <c r="V77" s="180"/>
      <c r="W77" s="180"/>
      <c r="X77" s="180"/>
      <c r="Y77" s="180"/>
    </row>
    <row r="78" spans="1:25" ht="20.100000000000001" customHeight="1">
      <c r="A78" s="172"/>
      <c r="B78" s="187"/>
      <c r="C78" s="187"/>
      <c r="D78" s="187"/>
      <c r="E78" s="187"/>
      <c r="F78" s="187"/>
      <c r="G78" s="187"/>
      <c r="H78" s="187"/>
      <c r="I78" s="187"/>
      <c r="J78" s="78"/>
    </row>
    <row r="79" spans="1:25" ht="24.75" customHeight="1">
      <c r="A79" s="188"/>
      <c r="B79" s="341" t="s">
        <v>79</v>
      </c>
      <c r="C79" s="342"/>
      <c r="D79" s="342"/>
      <c r="E79" s="342"/>
      <c r="F79" s="342"/>
      <c r="G79" s="342"/>
      <c r="H79" s="342"/>
      <c r="I79" s="343"/>
    </row>
    <row r="80" spans="1:25" ht="21" customHeight="1">
      <c r="A80" s="173"/>
      <c r="B80" s="344" t="s">
        <v>67</v>
      </c>
      <c r="C80" s="344"/>
      <c r="D80" s="344"/>
      <c r="E80" s="344"/>
      <c r="F80" s="345"/>
      <c r="G80" s="345"/>
      <c r="H80" s="345"/>
      <c r="I80" s="345"/>
    </row>
    <row r="81" spans="1:25">
      <c r="A81" s="173">
        <v>1</v>
      </c>
      <c r="B81" s="353" t="s">
        <v>68</v>
      </c>
      <c r="C81" s="353"/>
      <c r="D81" s="353"/>
      <c r="E81" s="353"/>
      <c r="F81" s="345"/>
      <c r="G81" s="345"/>
      <c r="H81" s="345"/>
      <c r="I81" s="345"/>
    </row>
    <row r="82" spans="1:25" ht="25.5" customHeight="1">
      <c r="A82" s="173">
        <v>2</v>
      </c>
      <c r="B82" s="353" t="s">
        <v>69</v>
      </c>
      <c r="C82" s="353"/>
      <c r="D82" s="353"/>
      <c r="E82" s="353"/>
      <c r="F82" s="345"/>
      <c r="G82" s="345"/>
      <c r="H82" s="345"/>
      <c r="I82" s="345"/>
    </row>
    <row r="83" spans="1:25">
      <c r="A83" s="355">
        <v>3</v>
      </c>
      <c r="B83" s="353" t="s">
        <v>70</v>
      </c>
      <c r="C83" s="353"/>
      <c r="D83" s="353"/>
      <c r="E83" s="353"/>
      <c r="F83" s="353"/>
      <c r="G83" s="353"/>
      <c r="H83" s="353"/>
      <c r="I83" s="353"/>
    </row>
    <row r="84" spans="1:25" ht="29.25" customHeight="1">
      <c r="A84" s="356"/>
      <c r="B84" s="360"/>
      <c r="C84" s="360"/>
      <c r="D84" s="360"/>
      <c r="E84" s="360"/>
      <c r="F84" s="360"/>
      <c r="G84" s="360"/>
      <c r="H84" s="360"/>
      <c r="I84" s="360"/>
    </row>
    <row r="85" spans="1:25">
      <c r="A85" s="357"/>
      <c r="B85" s="174"/>
      <c r="C85" s="175"/>
      <c r="D85" s="175"/>
      <c r="E85" s="176" t="s">
        <v>71</v>
      </c>
      <c r="F85" s="348"/>
      <c r="G85" s="345"/>
      <c r="H85" s="345"/>
      <c r="I85" s="345"/>
    </row>
    <row r="86" spans="1:25">
      <c r="A86" s="357"/>
      <c r="B86" s="174"/>
      <c r="C86" s="175"/>
      <c r="D86" s="175"/>
      <c r="E86" s="176" t="s">
        <v>72</v>
      </c>
      <c r="F86" s="348"/>
      <c r="G86" s="345"/>
      <c r="H86" s="345"/>
      <c r="I86" s="345"/>
    </row>
    <row r="87" spans="1:25">
      <c r="A87" s="359"/>
      <c r="B87" s="177"/>
      <c r="C87" s="178"/>
      <c r="D87" s="178"/>
      <c r="E87" s="179" t="s">
        <v>73</v>
      </c>
      <c r="F87" s="348"/>
      <c r="G87" s="345"/>
      <c r="H87" s="345"/>
      <c r="I87" s="345"/>
    </row>
    <row r="88" spans="1:25" s="175" customFormat="1" ht="23.25" customHeight="1">
      <c r="A88" s="181">
        <v>4</v>
      </c>
      <c r="B88" s="349" t="s">
        <v>74</v>
      </c>
      <c r="C88" s="349"/>
      <c r="D88" s="349"/>
      <c r="E88" s="349"/>
      <c r="F88" s="350"/>
      <c r="G88" s="351"/>
      <c r="H88" s="351"/>
      <c r="I88" s="351"/>
      <c r="J88" s="180"/>
      <c r="K88" s="180"/>
      <c r="L88" s="180"/>
      <c r="M88" s="180"/>
      <c r="N88" s="180"/>
      <c r="O88" s="180"/>
      <c r="P88" s="180"/>
      <c r="Q88" s="180"/>
      <c r="R88" s="180"/>
      <c r="S88" s="180"/>
      <c r="T88" s="180"/>
      <c r="U88" s="180"/>
      <c r="V88" s="180"/>
      <c r="W88" s="180"/>
      <c r="X88" s="180"/>
      <c r="Y88" s="180"/>
    </row>
    <row r="89" spans="1:25" s="175" customFormat="1" ht="26.25" customHeight="1">
      <c r="A89" s="173">
        <v>5</v>
      </c>
      <c r="B89" s="352" t="s">
        <v>75</v>
      </c>
      <c r="C89" s="353"/>
      <c r="D89" s="353"/>
      <c r="E89" s="353"/>
      <c r="F89" s="345"/>
      <c r="G89" s="345"/>
      <c r="H89" s="345"/>
      <c r="I89" s="345"/>
      <c r="J89" s="180"/>
      <c r="K89" s="180"/>
      <c r="L89" s="180"/>
      <c r="M89" s="180"/>
      <c r="N89" s="180"/>
      <c r="O89" s="180"/>
      <c r="P89" s="180"/>
      <c r="Q89" s="180"/>
      <c r="R89" s="180"/>
      <c r="S89" s="180"/>
      <c r="T89" s="180"/>
      <c r="U89" s="180"/>
      <c r="V89" s="180"/>
      <c r="W89" s="180"/>
      <c r="X89" s="180"/>
      <c r="Y89" s="180"/>
    </row>
    <row r="90" spans="1:25" s="175" customFormat="1" ht="25.5" customHeight="1">
      <c r="A90" s="173">
        <v>6</v>
      </c>
      <c r="B90" s="352" t="s">
        <v>76</v>
      </c>
      <c r="C90" s="353"/>
      <c r="D90" s="353"/>
      <c r="E90" s="353"/>
      <c r="F90" s="345"/>
      <c r="G90" s="345"/>
      <c r="H90" s="345"/>
      <c r="I90" s="345"/>
      <c r="J90" s="180"/>
      <c r="K90" s="180"/>
      <c r="L90" s="180"/>
      <c r="M90" s="180"/>
      <c r="N90" s="180"/>
      <c r="O90" s="180"/>
      <c r="P90" s="180"/>
      <c r="Q90" s="180"/>
      <c r="R90" s="180"/>
      <c r="S90" s="180"/>
      <c r="T90" s="180"/>
      <c r="U90" s="180"/>
      <c r="V90" s="180"/>
      <c r="W90" s="180"/>
      <c r="X90" s="180"/>
      <c r="Y90" s="180"/>
    </row>
    <row r="91" spans="1:25" s="175" customFormat="1" ht="38.25" customHeight="1">
      <c r="A91" s="173">
        <v>7</v>
      </c>
      <c r="B91" s="352" t="s">
        <v>77</v>
      </c>
      <c r="C91" s="353"/>
      <c r="D91" s="353"/>
      <c r="E91" s="353"/>
      <c r="F91" s="354"/>
      <c r="G91" s="345"/>
      <c r="H91" s="345"/>
      <c r="I91" s="345"/>
      <c r="J91" s="180"/>
      <c r="K91" s="180"/>
      <c r="L91" s="180"/>
      <c r="M91" s="180"/>
      <c r="N91" s="180"/>
      <c r="O91" s="180"/>
      <c r="P91" s="180"/>
      <c r="Q91" s="180"/>
      <c r="R91" s="180"/>
      <c r="S91" s="180"/>
      <c r="T91" s="180"/>
      <c r="U91" s="180"/>
      <c r="V91" s="180"/>
      <c r="W91" s="180"/>
      <c r="X91" s="180"/>
      <c r="Y91" s="180"/>
    </row>
    <row r="92" spans="1:25" ht="6.75" customHeight="1">
      <c r="A92" s="172"/>
      <c r="B92" s="187"/>
      <c r="C92" s="187"/>
      <c r="D92" s="187"/>
      <c r="E92" s="187"/>
      <c r="F92" s="187"/>
      <c r="G92" s="187"/>
      <c r="H92" s="187"/>
      <c r="I92" s="187"/>
      <c r="J92" s="78"/>
    </row>
    <row r="93" spans="1:25" ht="27.75" customHeight="1">
      <c r="A93" s="170">
        <v>3</v>
      </c>
      <c r="B93" s="361" t="s">
        <v>80</v>
      </c>
      <c r="C93" s="361"/>
      <c r="D93" s="361"/>
      <c r="E93" s="361"/>
      <c r="F93" s="361"/>
      <c r="G93" s="361"/>
      <c r="H93" s="361"/>
      <c r="I93" s="361"/>
      <c r="J93" s="78"/>
    </row>
    <row r="94" spans="1:25" ht="87" customHeight="1">
      <c r="A94" s="316" t="s">
        <v>39</v>
      </c>
      <c r="B94" s="362" t="s">
        <v>81</v>
      </c>
      <c r="C94" s="347"/>
      <c r="D94" s="347"/>
      <c r="E94" s="347"/>
      <c r="F94" s="347"/>
      <c r="G94" s="347"/>
      <c r="H94" s="347"/>
      <c r="I94" s="347"/>
      <c r="J94" s="78"/>
    </row>
    <row r="95" spans="1:25" ht="53.25" customHeight="1">
      <c r="A95" s="85"/>
      <c r="B95" s="346" t="s">
        <v>82</v>
      </c>
      <c r="C95" s="347"/>
      <c r="D95" s="347"/>
      <c r="E95" s="347"/>
      <c r="F95" s="347"/>
      <c r="G95" s="347"/>
      <c r="H95" s="347"/>
      <c r="I95" s="347"/>
    </row>
    <row r="96" spans="1:25" ht="53.25" customHeight="1">
      <c r="A96" s="85"/>
      <c r="B96" s="346" t="s">
        <v>83</v>
      </c>
      <c r="C96" s="347"/>
      <c r="D96" s="347"/>
      <c r="E96" s="347"/>
      <c r="F96" s="347"/>
      <c r="G96" s="347"/>
      <c r="H96" s="347"/>
      <c r="I96" s="347"/>
    </row>
    <row r="97" spans="1:25" ht="17.25" customHeight="1">
      <c r="A97" s="85"/>
      <c r="B97" s="187"/>
      <c r="C97" s="315"/>
      <c r="D97" s="315"/>
      <c r="E97" s="315"/>
      <c r="F97" s="315"/>
      <c r="G97" s="315"/>
      <c r="H97" s="315"/>
      <c r="I97" s="315"/>
    </row>
    <row r="98" spans="1:25" ht="41.25" customHeight="1">
      <c r="A98" s="170">
        <v>3.2</v>
      </c>
      <c r="B98" s="358" t="s">
        <v>84</v>
      </c>
      <c r="C98" s="358"/>
      <c r="D98" s="358"/>
      <c r="E98" s="358"/>
      <c r="F98" s="358"/>
      <c r="G98" s="358"/>
      <c r="H98" s="358"/>
      <c r="I98" s="358"/>
      <c r="J98" s="78"/>
    </row>
    <row r="99" spans="1:25" ht="6.75" customHeight="1"/>
    <row r="100" spans="1:25" ht="21" customHeight="1">
      <c r="A100" s="355"/>
      <c r="B100" s="363" t="s">
        <v>85</v>
      </c>
      <c r="C100" s="363"/>
      <c r="D100" s="363"/>
      <c r="E100" s="363"/>
      <c r="F100" s="364" t="s">
        <v>86</v>
      </c>
      <c r="G100" s="365"/>
      <c r="H100" s="365"/>
      <c r="I100" s="365"/>
    </row>
    <row r="101" spans="1:25" ht="21" customHeight="1">
      <c r="A101" s="356"/>
      <c r="B101" s="363" t="s">
        <v>87</v>
      </c>
      <c r="C101" s="363"/>
      <c r="D101" s="363"/>
      <c r="E101" s="363"/>
      <c r="F101" s="348"/>
      <c r="G101" s="345"/>
      <c r="H101" s="345"/>
      <c r="I101" s="345"/>
    </row>
    <row r="102" spans="1:25" ht="21" customHeight="1">
      <c r="A102" s="356"/>
      <c r="B102" s="363" t="s">
        <v>88</v>
      </c>
      <c r="C102" s="363"/>
      <c r="D102" s="363"/>
      <c r="E102" s="363"/>
      <c r="F102" s="348"/>
      <c r="G102" s="345"/>
      <c r="H102" s="345"/>
      <c r="I102" s="345"/>
    </row>
    <row r="103" spans="1:25" ht="21" customHeight="1">
      <c r="A103" s="356"/>
      <c r="B103" s="370" t="s">
        <v>89</v>
      </c>
      <c r="C103" s="371"/>
      <c r="D103" s="371"/>
      <c r="E103" s="372"/>
      <c r="F103" s="348"/>
      <c r="G103" s="345"/>
      <c r="H103" s="345"/>
      <c r="I103" s="345"/>
    </row>
    <row r="104" spans="1:25">
      <c r="A104" s="357"/>
      <c r="B104" s="370" t="s">
        <v>90</v>
      </c>
      <c r="C104" s="371"/>
      <c r="D104" s="371"/>
      <c r="E104" s="372"/>
      <c r="F104" s="348"/>
      <c r="G104" s="345"/>
      <c r="H104" s="345"/>
      <c r="I104" s="345"/>
    </row>
    <row r="105" spans="1:25" ht="22.5" customHeight="1">
      <c r="A105" s="357"/>
      <c r="B105" s="370" t="s">
        <v>91</v>
      </c>
      <c r="C105" s="371"/>
      <c r="D105" s="371"/>
      <c r="E105" s="372"/>
      <c r="F105" s="348"/>
      <c r="G105" s="345"/>
      <c r="H105" s="345"/>
      <c r="I105" s="345"/>
    </row>
    <row r="106" spans="1:25" ht="21.75" customHeight="1">
      <c r="A106" s="357"/>
      <c r="B106" s="370" t="s">
        <v>92</v>
      </c>
      <c r="C106" s="371"/>
      <c r="D106" s="371"/>
      <c r="E106" s="372"/>
      <c r="F106" s="348"/>
      <c r="G106" s="345"/>
      <c r="H106" s="345"/>
      <c r="I106" s="345"/>
    </row>
    <row r="107" spans="1:25" s="175" customFormat="1" ht="7.5" customHeight="1">
      <c r="A107" s="173"/>
      <c r="B107" s="352"/>
      <c r="C107" s="353"/>
      <c r="D107" s="353"/>
      <c r="E107" s="353"/>
      <c r="F107" s="354"/>
      <c r="G107" s="345"/>
      <c r="H107" s="345"/>
      <c r="I107" s="345"/>
      <c r="J107" s="180"/>
      <c r="K107" s="180"/>
      <c r="L107" s="180"/>
      <c r="M107" s="180"/>
      <c r="N107" s="180"/>
      <c r="O107" s="180"/>
      <c r="P107" s="180"/>
      <c r="Q107" s="180"/>
      <c r="R107" s="180"/>
      <c r="S107" s="180"/>
      <c r="T107" s="180"/>
      <c r="U107" s="180"/>
      <c r="V107" s="180"/>
      <c r="W107" s="180"/>
      <c r="X107" s="180"/>
      <c r="Y107" s="180"/>
    </row>
    <row r="108" spans="1:25" s="175" customFormat="1" ht="42" customHeight="1">
      <c r="A108" s="173" t="s">
        <v>1</v>
      </c>
      <c r="B108" s="352" t="s">
        <v>77</v>
      </c>
      <c r="C108" s="353"/>
      <c r="D108" s="353"/>
      <c r="E108" s="353"/>
      <c r="F108" s="354"/>
      <c r="G108" s="345"/>
      <c r="H108" s="345"/>
      <c r="I108" s="345"/>
      <c r="J108" s="180"/>
      <c r="K108" s="180"/>
      <c r="L108" s="180"/>
      <c r="M108" s="180"/>
      <c r="N108" s="180"/>
      <c r="O108" s="180"/>
      <c r="P108" s="180"/>
      <c r="Q108" s="180"/>
      <c r="R108" s="180"/>
      <c r="S108" s="180"/>
      <c r="T108" s="180"/>
      <c r="U108" s="180"/>
      <c r="V108" s="180"/>
      <c r="W108" s="180"/>
      <c r="X108" s="180"/>
      <c r="Y108" s="180"/>
    </row>
    <row r="109" spans="1:25">
      <c r="A109" s="85"/>
      <c r="B109" s="368" t="s">
        <v>93</v>
      </c>
      <c r="C109" s="369"/>
      <c r="D109" s="369"/>
      <c r="E109" s="369"/>
      <c r="F109" s="369"/>
      <c r="G109" s="369"/>
      <c r="H109" s="369"/>
      <c r="I109" s="369"/>
    </row>
    <row r="111" spans="1:25" s="78" customFormat="1">
      <c r="A111" s="85"/>
      <c r="B111" s="171" t="s">
        <v>94</v>
      </c>
      <c r="C111" s="366">
        <f>'Name of Bidder'!D23</f>
        <v>0</v>
      </c>
      <c r="D111" s="366"/>
      <c r="F111" s="86" t="s">
        <v>95</v>
      </c>
      <c r="G111" s="367">
        <f>'Name of Bidder'!D20</f>
        <v>0</v>
      </c>
      <c r="H111" s="367"/>
      <c r="I111" s="367"/>
    </row>
    <row r="112" spans="1:25" s="78" customFormat="1">
      <c r="A112" s="85"/>
      <c r="B112" s="171" t="s">
        <v>96</v>
      </c>
      <c r="C112" s="366">
        <f>'Name of Bidder'!D24</f>
        <v>0</v>
      </c>
      <c r="D112" s="366"/>
      <c r="F112" s="86" t="s">
        <v>97</v>
      </c>
      <c r="G112" s="367">
        <f>'Name of Bidder'!D21</f>
        <v>0</v>
      </c>
      <c r="H112" s="367"/>
      <c r="I112" s="367"/>
    </row>
  </sheetData>
  <sheetProtection sheet="1" formatColumns="0" formatRows="0" selectLockedCells="1"/>
  <customSheetViews>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 right="0" top="0" bottom="0" header="0" footer="0"/>
      <printOptions horizontalCentered="1"/>
      <pageSetup paperSize="9" scale="84" fitToHeight="0" orientation="portrait" r:id="rId1"/>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 right="0" top="0" bottom="0" header="0" footer="0"/>
      <printOptions horizontalCentered="1"/>
      <pageSetup paperSize="9" scale="84" fitToHeight="0" orientation="portrait" r:id="rId2"/>
      <headerFooter alignWithMargins="0"/>
    </customSheetView>
    <customSheetView guid="{7864A1E9-45AA-437B-9096-371AEFEFEEA9}" showPageBreaks="1" zeroValues="0" printArea="1" hiddenColumns="1" view="pageBreakPreview">
      <selection activeCell="F86" sqref="F86:I86"/>
      <pageMargins left="0" right="0" top="0" bottom="0" header="0" footer="0"/>
      <printOptions horizontalCentered="1"/>
      <pageSetup paperSize="9" scale="84" fitToHeight="0" orientation="portrait" r:id="rId3"/>
      <headerFooter alignWithMargins="0"/>
    </customSheetView>
    <customSheetView guid="{7A02FADF-FB74-44D6-AE2E-6BA6F576C5AC}" showPageBreaks="1" zeroValues="0" printArea="1" hiddenColumns="1" view="pageBreakPreview" topLeftCell="A66">
      <selection activeCell="F89" sqref="F89:I89"/>
      <pageMargins left="0" right="0" top="0" bottom="0" header="0" footer="0"/>
      <printOptions horizontalCentered="1"/>
      <pageSetup paperSize="9" scale="84" fitToHeight="0" orientation="portrait" r:id="rId4"/>
      <headerFooter alignWithMargins="0"/>
    </customSheetView>
    <customSheetView guid="{61A8E90E-9DEC-4083-98B2-482D9678BA93}" zeroValues="0" hiddenRows="1" hiddenColumns="1">
      <selection activeCell="B11" sqref="A11:IV12"/>
      <pageMargins left="0" right="0" top="0" bottom="0" header="0" footer="0"/>
      <printOptions horizontalCentered="1"/>
      <pageSetup paperSize="9" scale="85" fitToHeight="0" orientation="portrait" r:id="rId5"/>
      <headerFooter alignWithMargins="0"/>
    </customSheetView>
    <customSheetView guid="{629BDD3E-4046-451D-8D01-11325237A091}" zeroValues="0" hiddenRows="1" hiddenColumns="1" topLeftCell="A393">
      <selection activeCell="D437" sqref="D437:E437"/>
      <pageMargins left="0" right="0" top="0" bottom="0" header="0" footer="0"/>
      <printOptions horizontalCentered="1"/>
      <pageSetup paperSize="9" scale="85" fitToHeight="0" orientation="portrait" r:id="rId6"/>
      <headerFooter alignWithMargins="0"/>
    </customSheetView>
    <customSheetView guid="{C0D2F720-9CF1-451B-A21B-46E9EE29F95A}" scale="85" showPageBreaks="1" zeroValues="0" printArea="1" hiddenRows="1" hiddenColumns="1" view="pageBreakPreview" topLeftCell="A161">
      <selection activeCell="G170" sqref="G170"/>
      <pageMargins left="0" right="0" top="0" bottom="0" header="0" footer="0"/>
      <printOptions horizontalCentered="1"/>
      <pageSetup paperSize="9" scale="85" fitToHeight="0" orientation="portrait" r:id="rId7"/>
      <headerFooter alignWithMargins="0"/>
    </customSheetView>
    <customSheetView guid="{3545AE1A-D3DD-4FC8-880A-180A3F66AD42}" scale="85" showPageBreaks="1" zeroValues="0" printArea="1" hiddenRows="1" hiddenColumns="1" view="pageBreakPreview" topLeftCell="A161">
      <selection activeCell="D50" sqref="D50:E50"/>
      <pageMargins left="0" right="0" top="0" bottom="0" header="0" footer="0"/>
      <printOptions horizontalCentered="1"/>
      <pageSetup paperSize="9" scale="85" fitToHeight="0" orientation="portrait" r:id="rId8"/>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9"/>
      <headerFooter alignWithMargins="0"/>
    </customSheetView>
    <customSheetView guid="{863DE73B-EDD5-4C94-B877-7C156CB081F7}" zeroValues="0" hiddenRows="1" hiddenColumns="1">
      <selection activeCell="D46" sqref="D46:E46"/>
      <pageMargins left="0" right="0" top="0" bottom="0" header="0" footer="0"/>
      <printOptions horizontalCentered="1"/>
      <pageSetup paperSize="9" scale="85" fitToHeight="0" orientation="portrait" r:id="rId10"/>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 right="0" top="0" bottom="0" header="0" footer="0"/>
      <printOptions horizontalCentered="1"/>
      <pageSetup paperSize="9" scale="84" fitToHeight="0" orientation="portrait" r:id="rId11"/>
      <headerFooter alignWithMargins="0"/>
    </customSheetView>
    <customSheetView guid="{1D30FCEC-0823-4194-B4FA-B1AB33D613C6}" showPageBreaks="1" zeroValues="0" printArea="1" hiddenColumns="1" view="pageBreakPreview" topLeftCell="A33">
      <selection activeCell="F36" sqref="F36:I36"/>
      <rowBreaks count="1" manualBreakCount="1">
        <brk id="92" max="8" man="1"/>
      </rowBreaks>
      <pageMargins left="0" right="0" top="0" bottom="0" header="0" footer="0"/>
      <printOptions horizontalCentered="1"/>
      <pageSetup paperSize="9" scale="84" fitToHeight="0" orientation="portrait" r:id="rId12"/>
      <headerFooter alignWithMargins="0"/>
    </customSheetView>
  </customSheetViews>
  <mergeCells count="136">
    <mergeCell ref="F77:I77"/>
    <mergeCell ref="B74:E74"/>
    <mergeCell ref="F74:I74"/>
    <mergeCell ref="B76:E76"/>
    <mergeCell ref="F76:I76"/>
    <mergeCell ref="B68:E68"/>
    <mergeCell ref="F68:I68"/>
    <mergeCell ref="A69:A73"/>
    <mergeCell ref="B69:E70"/>
    <mergeCell ref="F69:I70"/>
    <mergeCell ref="F71:I71"/>
    <mergeCell ref="F72:I72"/>
    <mergeCell ref="F73:I73"/>
    <mergeCell ref="F75:I75"/>
    <mergeCell ref="B75:E75"/>
    <mergeCell ref="B67:E67"/>
    <mergeCell ref="F67:I67"/>
    <mergeCell ref="B9:D9"/>
    <mergeCell ref="B37:E37"/>
    <mergeCell ref="A18:I18"/>
    <mergeCell ref="B24:I24"/>
    <mergeCell ref="B25:I25"/>
    <mergeCell ref="B31:E32"/>
    <mergeCell ref="F31:I32"/>
    <mergeCell ref="F39:I39"/>
    <mergeCell ref="B42:E42"/>
    <mergeCell ref="F42:I42"/>
    <mergeCell ref="B41:E41"/>
    <mergeCell ref="B33:E33"/>
    <mergeCell ref="F38:I38"/>
    <mergeCell ref="B38:E38"/>
    <mergeCell ref="B40:E40"/>
    <mergeCell ref="F41:I41"/>
    <mergeCell ref="A34:A36"/>
    <mergeCell ref="B34:E36"/>
    <mergeCell ref="F34:I34"/>
    <mergeCell ref="F35:I35"/>
    <mergeCell ref="F36:I36"/>
    <mergeCell ref="A31:A32"/>
    <mergeCell ref="A3:I3"/>
    <mergeCell ref="A5:I5"/>
    <mergeCell ref="B27:I27"/>
    <mergeCell ref="B28:I28"/>
    <mergeCell ref="B21:I21"/>
    <mergeCell ref="B22:I22"/>
    <mergeCell ref="A8:E8"/>
    <mergeCell ref="B19:I19"/>
    <mergeCell ref="B10:D10"/>
    <mergeCell ref="B11:D11"/>
    <mergeCell ref="B12:D12"/>
    <mergeCell ref="A16:I16"/>
    <mergeCell ref="B47:I47"/>
    <mergeCell ref="B51:I51"/>
    <mergeCell ref="B65:I65"/>
    <mergeCell ref="F33:I33"/>
    <mergeCell ref="B20:I20"/>
    <mergeCell ref="F37:I37"/>
    <mergeCell ref="B29:I29"/>
    <mergeCell ref="F55:I56"/>
    <mergeCell ref="F57:I57"/>
    <mergeCell ref="F58:I58"/>
    <mergeCell ref="F59:I59"/>
    <mergeCell ref="B60:E60"/>
    <mergeCell ref="F60:I60"/>
    <mergeCell ref="B62:E62"/>
    <mergeCell ref="F61:I61"/>
    <mergeCell ref="B61:E61"/>
    <mergeCell ref="F40:I40"/>
    <mergeCell ref="B39:E39"/>
    <mergeCell ref="B43:I43"/>
    <mergeCell ref="B45:I45"/>
    <mergeCell ref="B107:E107"/>
    <mergeCell ref="F107:I107"/>
    <mergeCell ref="B98:I98"/>
    <mergeCell ref="B100:E100"/>
    <mergeCell ref="F100:I100"/>
    <mergeCell ref="C112:D112"/>
    <mergeCell ref="G112:I112"/>
    <mergeCell ref="B109:I109"/>
    <mergeCell ref="C111:D111"/>
    <mergeCell ref="G111:I111"/>
    <mergeCell ref="B102:E102"/>
    <mergeCell ref="F104:I104"/>
    <mergeCell ref="F102:I102"/>
    <mergeCell ref="B108:E108"/>
    <mergeCell ref="F108:I108"/>
    <mergeCell ref="B103:E103"/>
    <mergeCell ref="B104:E104"/>
    <mergeCell ref="B105:E105"/>
    <mergeCell ref="B106:E106"/>
    <mergeCell ref="B101:E101"/>
    <mergeCell ref="F101:I101"/>
    <mergeCell ref="A100:A106"/>
    <mergeCell ref="B49:I49"/>
    <mergeCell ref="B52:E52"/>
    <mergeCell ref="F52:I52"/>
    <mergeCell ref="B53:E53"/>
    <mergeCell ref="F53:I53"/>
    <mergeCell ref="B54:E54"/>
    <mergeCell ref="F54:I54"/>
    <mergeCell ref="A55:A59"/>
    <mergeCell ref="B55:E56"/>
    <mergeCell ref="B63:E63"/>
    <mergeCell ref="F63:I63"/>
    <mergeCell ref="F62:I62"/>
    <mergeCell ref="F103:I103"/>
    <mergeCell ref="B77:E77"/>
    <mergeCell ref="F105:I105"/>
    <mergeCell ref="F106:I106"/>
    <mergeCell ref="B66:E66"/>
    <mergeCell ref="F66:I66"/>
    <mergeCell ref="A83:A87"/>
    <mergeCell ref="B83:E84"/>
    <mergeCell ref="F83:I84"/>
    <mergeCell ref="B93:I93"/>
    <mergeCell ref="B94:I94"/>
    <mergeCell ref="B79:I79"/>
    <mergeCell ref="B80:E80"/>
    <mergeCell ref="F80:I80"/>
    <mergeCell ref="B96:I96"/>
    <mergeCell ref="F85:I85"/>
    <mergeCell ref="F86:I86"/>
    <mergeCell ref="F87:I87"/>
    <mergeCell ref="B88:E88"/>
    <mergeCell ref="F88:I88"/>
    <mergeCell ref="B89:E89"/>
    <mergeCell ref="F89:I89"/>
    <mergeCell ref="B90:E90"/>
    <mergeCell ref="F90:I90"/>
    <mergeCell ref="B91:E91"/>
    <mergeCell ref="F91:I91"/>
    <mergeCell ref="B81:E81"/>
    <mergeCell ref="F81:I81"/>
    <mergeCell ref="B82:E82"/>
    <mergeCell ref="F82:I82"/>
    <mergeCell ref="B95:I95"/>
  </mergeCells>
  <phoneticPr fontId="0" type="noConversion"/>
  <printOptions horizontalCentered="1"/>
  <pageMargins left="0.52" right="0.28999999999999998" top="0.56999999999999995" bottom="0.66" header="0.32" footer="0.24"/>
  <pageSetup paperSize="9" scale="84" fitToHeight="0" orientation="portrait" r:id="rId13"/>
  <headerFooter alignWithMargins="0"/>
  <rowBreaks count="1" manualBreakCount="1">
    <brk id="92"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98</xdr:row>
                    <xdr:rowOff>0</xdr:rowOff>
                  </from>
                  <to>
                    <xdr:col>5</xdr:col>
                    <xdr:colOff>676275</xdr:colOff>
                    <xdr:row>98</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98</xdr:row>
                    <xdr:rowOff>0</xdr:rowOff>
                  </from>
                  <to>
                    <xdr:col>6</xdr:col>
                    <xdr:colOff>542925</xdr:colOff>
                    <xdr:row>98</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98</xdr:row>
                    <xdr:rowOff>0</xdr:rowOff>
                  </from>
                  <to>
                    <xdr:col>5</xdr:col>
                    <xdr:colOff>847725</xdr:colOff>
                    <xdr:row>98</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98</xdr:row>
                    <xdr:rowOff>0</xdr:rowOff>
                  </from>
                  <to>
                    <xdr:col>6</xdr:col>
                    <xdr:colOff>600075</xdr:colOff>
                    <xdr:row>98</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98</xdr:row>
                    <xdr:rowOff>0</xdr:rowOff>
                  </from>
                  <to>
                    <xdr:col>8</xdr:col>
                    <xdr:colOff>466725</xdr:colOff>
                    <xdr:row>98</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98</xdr:row>
                    <xdr:rowOff>0</xdr:rowOff>
                  </from>
                  <to>
                    <xdr:col>8</xdr:col>
                    <xdr:colOff>209550</xdr:colOff>
                    <xdr:row>98</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49</xdr:row>
                    <xdr:rowOff>0</xdr:rowOff>
                  </from>
                  <to>
                    <xdr:col>5</xdr:col>
                    <xdr:colOff>676275</xdr:colOff>
                    <xdr:row>49</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49</xdr:row>
                    <xdr:rowOff>0</xdr:rowOff>
                  </from>
                  <to>
                    <xdr:col>6</xdr:col>
                    <xdr:colOff>542925</xdr:colOff>
                    <xdr:row>49</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49</xdr:row>
                    <xdr:rowOff>0</xdr:rowOff>
                  </from>
                  <to>
                    <xdr:col>5</xdr:col>
                    <xdr:colOff>847725</xdr:colOff>
                    <xdr:row>49</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49</xdr:row>
                    <xdr:rowOff>0</xdr:rowOff>
                  </from>
                  <to>
                    <xdr:col>6</xdr:col>
                    <xdr:colOff>600075</xdr:colOff>
                    <xdr:row>49</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49</xdr:row>
                    <xdr:rowOff>0</xdr:rowOff>
                  </from>
                  <to>
                    <xdr:col>8</xdr:col>
                    <xdr:colOff>466725</xdr:colOff>
                    <xdr:row>49</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49</xdr:row>
                    <xdr:rowOff>0</xdr:rowOff>
                  </from>
                  <to>
                    <xdr:col>8</xdr:col>
                    <xdr:colOff>209550</xdr:colOff>
                    <xdr:row>49</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98</xdr:row>
                    <xdr:rowOff>0</xdr:rowOff>
                  </from>
                  <to>
                    <xdr:col>8</xdr:col>
                    <xdr:colOff>323850</xdr:colOff>
                    <xdr:row>98</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98</xdr:row>
                    <xdr:rowOff>0</xdr:rowOff>
                  </from>
                  <to>
                    <xdr:col>8</xdr:col>
                    <xdr:colOff>590550</xdr:colOff>
                    <xdr:row>98</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98</xdr:row>
                    <xdr:rowOff>0</xdr:rowOff>
                  </from>
                  <to>
                    <xdr:col>8</xdr:col>
                    <xdr:colOff>409575</xdr:colOff>
                    <xdr:row>98</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98</xdr:row>
                    <xdr:rowOff>0</xdr:rowOff>
                  </from>
                  <to>
                    <xdr:col>8</xdr:col>
                    <xdr:colOff>628650</xdr:colOff>
                    <xdr:row>98</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98</xdr:row>
                    <xdr:rowOff>0</xdr:rowOff>
                  </from>
                  <to>
                    <xdr:col>9</xdr:col>
                    <xdr:colOff>0</xdr:colOff>
                    <xdr:row>98</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98</xdr:row>
                    <xdr:rowOff>0</xdr:rowOff>
                  </from>
                  <to>
                    <xdr:col>8</xdr:col>
                    <xdr:colOff>647700</xdr:colOff>
                    <xdr:row>98</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98</xdr:row>
                    <xdr:rowOff>0</xdr:rowOff>
                  </from>
                  <to>
                    <xdr:col>5</xdr:col>
                    <xdr:colOff>1143000</xdr:colOff>
                    <xdr:row>98</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98</xdr:row>
                    <xdr:rowOff>0</xdr:rowOff>
                  </from>
                  <to>
                    <xdr:col>6</xdr:col>
                    <xdr:colOff>85725</xdr:colOff>
                    <xdr:row>98</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98</xdr:row>
                    <xdr:rowOff>0</xdr:rowOff>
                  </from>
                  <to>
                    <xdr:col>6</xdr:col>
                    <xdr:colOff>190500</xdr:colOff>
                    <xdr:row>98</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98</xdr:row>
                    <xdr:rowOff>0</xdr:rowOff>
                  </from>
                  <to>
                    <xdr:col>5</xdr:col>
                    <xdr:colOff>933450</xdr:colOff>
                    <xdr:row>98</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98</xdr:row>
                    <xdr:rowOff>0</xdr:rowOff>
                  </from>
                  <to>
                    <xdr:col>7</xdr:col>
                    <xdr:colOff>666750</xdr:colOff>
                    <xdr:row>98</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98</xdr:row>
                    <xdr:rowOff>0</xdr:rowOff>
                  </from>
                  <to>
                    <xdr:col>7</xdr:col>
                    <xdr:colOff>714375</xdr:colOff>
                    <xdr:row>98</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98</xdr:row>
                    <xdr:rowOff>0</xdr:rowOff>
                  </from>
                  <to>
                    <xdr:col>7</xdr:col>
                    <xdr:colOff>752475</xdr:colOff>
                    <xdr:row>98</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98</xdr:row>
                    <xdr:rowOff>0</xdr:rowOff>
                  </from>
                  <to>
                    <xdr:col>6</xdr:col>
                    <xdr:colOff>657225</xdr:colOff>
                    <xdr:row>98</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98</xdr:row>
                    <xdr:rowOff>0</xdr:rowOff>
                  </from>
                  <to>
                    <xdr:col>8</xdr:col>
                    <xdr:colOff>895350</xdr:colOff>
                    <xdr:row>98</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98</xdr:row>
                    <xdr:rowOff>0</xdr:rowOff>
                  </from>
                  <to>
                    <xdr:col>8</xdr:col>
                    <xdr:colOff>923925</xdr:colOff>
                    <xdr:row>98</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98</xdr:row>
                    <xdr:rowOff>0</xdr:rowOff>
                  </from>
                  <to>
                    <xdr:col>8</xdr:col>
                    <xdr:colOff>942975</xdr:colOff>
                    <xdr:row>98</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98</xdr:row>
                    <xdr:rowOff>0</xdr:rowOff>
                  </from>
                  <to>
                    <xdr:col>8</xdr:col>
                    <xdr:colOff>0</xdr:colOff>
                    <xdr:row>98</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98</xdr:row>
                    <xdr:rowOff>0</xdr:rowOff>
                  </from>
                  <to>
                    <xdr:col>6</xdr:col>
                    <xdr:colOff>171450</xdr:colOff>
                    <xdr:row>98</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98</xdr:row>
                    <xdr:rowOff>0</xdr:rowOff>
                  </from>
                  <to>
                    <xdr:col>6</xdr:col>
                    <xdr:colOff>276225</xdr:colOff>
                    <xdr:row>98</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98</xdr:row>
                    <xdr:rowOff>0</xdr:rowOff>
                  </from>
                  <to>
                    <xdr:col>6</xdr:col>
                    <xdr:colOff>371475</xdr:colOff>
                    <xdr:row>98</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98</xdr:row>
                    <xdr:rowOff>0</xdr:rowOff>
                  </from>
                  <to>
                    <xdr:col>5</xdr:col>
                    <xdr:colOff>962025</xdr:colOff>
                    <xdr:row>98</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98</xdr:row>
                    <xdr:rowOff>0</xdr:rowOff>
                  </from>
                  <to>
                    <xdr:col>7</xdr:col>
                    <xdr:colOff>552450</xdr:colOff>
                    <xdr:row>98</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98</xdr:row>
                    <xdr:rowOff>0</xdr:rowOff>
                  </from>
                  <to>
                    <xdr:col>7</xdr:col>
                    <xdr:colOff>590550</xdr:colOff>
                    <xdr:row>98</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98</xdr:row>
                    <xdr:rowOff>0</xdr:rowOff>
                  </from>
                  <to>
                    <xdr:col>7</xdr:col>
                    <xdr:colOff>628650</xdr:colOff>
                    <xdr:row>98</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98</xdr:row>
                    <xdr:rowOff>0</xdr:rowOff>
                  </from>
                  <to>
                    <xdr:col>6</xdr:col>
                    <xdr:colOff>685800</xdr:colOff>
                    <xdr:row>98</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98</xdr:row>
                    <xdr:rowOff>0</xdr:rowOff>
                  </from>
                  <to>
                    <xdr:col>8</xdr:col>
                    <xdr:colOff>895350</xdr:colOff>
                    <xdr:row>98</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98</xdr:row>
                    <xdr:rowOff>0</xdr:rowOff>
                  </from>
                  <to>
                    <xdr:col>8</xdr:col>
                    <xdr:colOff>923925</xdr:colOff>
                    <xdr:row>98</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98</xdr:row>
                    <xdr:rowOff>0</xdr:rowOff>
                  </from>
                  <to>
                    <xdr:col>8</xdr:col>
                    <xdr:colOff>942975</xdr:colOff>
                    <xdr:row>98</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98</xdr:row>
                    <xdr:rowOff>0</xdr:rowOff>
                  </from>
                  <to>
                    <xdr:col>8</xdr:col>
                    <xdr:colOff>0</xdr:colOff>
                    <xdr:row>98</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98</xdr:row>
                    <xdr:rowOff>0</xdr:rowOff>
                  </from>
                  <to>
                    <xdr:col>5</xdr:col>
                    <xdr:colOff>647700</xdr:colOff>
                    <xdr:row>98</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98</xdr:row>
                    <xdr:rowOff>0</xdr:rowOff>
                  </from>
                  <to>
                    <xdr:col>5</xdr:col>
                    <xdr:colOff>704850</xdr:colOff>
                    <xdr:row>98</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98</xdr:row>
                    <xdr:rowOff>0</xdr:rowOff>
                  </from>
                  <to>
                    <xdr:col>5</xdr:col>
                    <xdr:colOff>685800</xdr:colOff>
                    <xdr:row>98</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98</xdr:row>
                    <xdr:rowOff>0</xdr:rowOff>
                  </from>
                  <to>
                    <xdr:col>5</xdr:col>
                    <xdr:colOff>714375</xdr:colOff>
                    <xdr:row>98</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98</xdr:row>
                    <xdr:rowOff>0</xdr:rowOff>
                  </from>
                  <to>
                    <xdr:col>5</xdr:col>
                    <xdr:colOff>942975</xdr:colOff>
                    <xdr:row>98</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98</xdr:row>
                    <xdr:rowOff>0</xdr:rowOff>
                  </from>
                  <to>
                    <xdr:col>6</xdr:col>
                    <xdr:colOff>800100</xdr:colOff>
                    <xdr:row>98</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49</xdr:row>
                    <xdr:rowOff>0</xdr:rowOff>
                  </from>
                  <to>
                    <xdr:col>8</xdr:col>
                    <xdr:colOff>323850</xdr:colOff>
                    <xdr:row>49</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49</xdr:row>
                    <xdr:rowOff>0</xdr:rowOff>
                  </from>
                  <to>
                    <xdr:col>8</xdr:col>
                    <xdr:colOff>590550</xdr:colOff>
                    <xdr:row>49</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49</xdr:row>
                    <xdr:rowOff>0</xdr:rowOff>
                  </from>
                  <to>
                    <xdr:col>8</xdr:col>
                    <xdr:colOff>409575</xdr:colOff>
                    <xdr:row>49</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49</xdr:row>
                    <xdr:rowOff>0</xdr:rowOff>
                  </from>
                  <to>
                    <xdr:col>8</xdr:col>
                    <xdr:colOff>628650</xdr:colOff>
                    <xdr:row>49</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49</xdr:row>
                    <xdr:rowOff>0</xdr:rowOff>
                  </from>
                  <to>
                    <xdr:col>9</xdr:col>
                    <xdr:colOff>0</xdr:colOff>
                    <xdr:row>49</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49</xdr:row>
                    <xdr:rowOff>0</xdr:rowOff>
                  </from>
                  <to>
                    <xdr:col>8</xdr:col>
                    <xdr:colOff>647700</xdr:colOff>
                    <xdr:row>49</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49</xdr:row>
                    <xdr:rowOff>0</xdr:rowOff>
                  </from>
                  <to>
                    <xdr:col>5</xdr:col>
                    <xdr:colOff>1143000</xdr:colOff>
                    <xdr:row>49</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49</xdr:row>
                    <xdr:rowOff>0</xdr:rowOff>
                  </from>
                  <to>
                    <xdr:col>6</xdr:col>
                    <xdr:colOff>85725</xdr:colOff>
                    <xdr:row>49</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49</xdr:row>
                    <xdr:rowOff>0</xdr:rowOff>
                  </from>
                  <to>
                    <xdr:col>6</xdr:col>
                    <xdr:colOff>190500</xdr:colOff>
                    <xdr:row>49</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49</xdr:row>
                    <xdr:rowOff>0</xdr:rowOff>
                  </from>
                  <to>
                    <xdr:col>5</xdr:col>
                    <xdr:colOff>933450</xdr:colOff>
                    <xdr:row>49</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49</xdr:row>
                    <xdr:rowOff>0</xdr:rowOff>
                  </from>
                  <to>
                    <xdr:col>7</xdr:col>
                    <xdr:colOff>666750</xdr:colOff>
                    <xdr:row>49</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49</xdr:row>
                    <xdr:rowOff>0</xdr:rowOff>
                  </from>
                  <to>
                    <xdr:col>7</xdr:col>
                    <xdr:colOff>714375</xdr:colOff>
                    <xdr:row>49</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49</xdr:row>
                    <xdr:rowOff>0</xdr:rowOff>
                  </from>
                  <to>
                    <xdr:col>7</xdr:col>
                    <xdr:colOff>752475</xdr:colOff>
                    <xdr:row>49</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49</xdr:row>
                    <xdr:rowOff>0</xdr:rowOff>
                  </from>
                  <to>
                    <xdr:col>6</xdr:col>
                    <xdr:colOff>657225</xdr:colOff>
                    <xdr:row>49</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49</xdr:row>
                    <xdr:rowOff>0</xdr:rowOff>
                  </from>
                  <to>
                    <xdr:col>6</xdr:col>
                    <xdr:colOff>171450</xdr:colOff>
                    <xdr:row>49</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49</xdr:row>
                    <xdr:rowOff>0</xdr:rowOff>
                  </from>
                  <to>
                    <xdr:col>6</xdr:col>
                    <xdr:colOff>276225</xdr:colOff>
                    <xdr:row>49</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49</xdr:row>
                    <xdr:rowOff>0</xdr:rowOff>
                  </from>
                  <to>
                    <xdr:col>6</xdr:col>
                    <xdr:colOff>371475</xdr:colOff>
                    <xdr:row>49</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49</xdr:row>
                    <xdr:rowOff>0</xdr:rowOff>
                  </from>
                  <to>
                    <xdr:col>5</xdr:col>
                    <xdr:colOff>962025</xdr:colOff>
                    <xdr:row>49</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49</xdr:row>
                    <xdr:rowOff>0</xdr:rowOff>
                  </from>
                  <to>
                    <xdr:col>7</xdr:col>
                    <xdr:colOff>552450</xdr:colOff>
                    <xdr:row>49</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49</xdr:row>
                    <xdr:rowOff>0</xdr:rowOff>
                  </from>
                  <to>
                    <xdr:col>7</xdr:col>
                    <xdr:colOff>590550</xdr:colOff>
                    <xdr:row>49</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49</xdr:row>
                    <xdr:rowOff>0</xdr:rowOff>
                  </from>
                  <to>
                    <xdr:col>7</xdr:col>
                    <xdr:colOff>628650</xdr:colOff>
                    <xdr:row>49</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49</xdr:row>
                    <xdr:rowOff>0</xdr:rowOff>
                  </from>
                  <to>
                    <xdr:col>6</xdr:col>
                    <xdr:colOff>685800</xdr:colOff>
                    <xdr:row>49</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49</xdr:row>
                    <xdr:rowOff>0</xdr:rowOff>
                  </from>
                  <to>
                    <xdr:col>5</xdr:col>
                    <xdr:colOff>647700</xdr:colOff>
                    <xdr:row>49</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49</xdr:row>
                    <xdr:rowOff>0</xdr:rowOff>
                  </from>
                  <to>
                    <xdr:col>5</xdr:col>
                    <xdr:colOff>704850</xdr:colOff>
                    <xdr:row>49</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49</xdr:row>
                    <xdr:rowOff>0</xdr:rowOff>
                  </from>
                  <to>
                    <xdr:col>5</xdr:col>
                    <xdr:colOff>685800</xdr:colOff>
                    <xdr:row>49</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49</xdr:row>
                    <xdr:rowOff>0</xdr:rowOff>
                  </from>
                  <to>
                    <xdr:col>5</xdr:col>
                    <xdr:colOff>714375</xdr:colOff>
                    <xdr:row>49</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49</xdr:row>
                    <xdr:rowOff>0</xdr:rowOff>
                  </from>
                  <to>
                    <xdr:col>5</xdr:col>
                    <xdr:colOff>942975</xdr:colOff>
                    <xdr:row>49</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49</xdr:row>
                    <xdr:rowOff>0</xdr:rowOff>
                  </from>
                  <to>
                    <xdr:col>6</xdr:col>
                    <xdr:colOff>800100</xdr:colOff>
                    <xdr:row>49</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Z51"/>
  <sheetViews>
    <sheetView showGridLines="0" showZeros="0" view="pageBreakPreview" zoomScaleSheetLayoutView="100" workbookViewId="0">
      <selection activeCell="E20" sqref="E20"/>
    </sheetView>
  </sheetViews>
  <sheetFormatPr defaultRowHeight="16.5"/>
  <cols>
    <col min="1" max="1" width="11.5703125" style="82" customWidth="1"/>
    <col min="2" max="2" width="20.5703125" style="82" customWidth="1"/>
    <col min="3" max="3" width="11.42578125" style="82" customWidth="1"/>
    <col min="4" max="4" width="21.5703125" style="82" customWidth="1"/>
    <col min="5" max="5" width="39.28515625" style="82" customWidth="1"/>
    <col min="6" max="6" width="9.140625" style="21" hidden="1" customWidth="1"/>
    <col min="7" max="8" width="9.140625" style="21"/>
    <col min="9" max="16384" width="9.140625" style="20"/>
  </cols>
  <sheetData>
    <row r="1" spans="1:26" ht="21" customHeight="1">
      <c r="A1" s="69" t="str">
        <f>Cover!B4</f>
        <v>SPEC. NO.:SR-I/C&amp;M/WC-4136/2025/RFx-5002004427(SR1/T/W-CIVIL/DOM/B00/25/04578)</v>
      </c>
      <c r="B1" s="117"/>
      <c r="C1" s="117"/>
      <c r="D1" s="117"/>
      <c r="E1" s="67" t="s">
        <v>98</v>
      </c>
      <c r="Z1" s="58"/>
    </row>
    <row r="2" spans="1:26" ht="10.5" customHeight="1">
      <c r="Z2" s="58"/>
    </row>
    <row r="3" spans="1:26" ht="78.75" customHeight="1">
      <c r="A3" s="412" t="str">
        <f>Cover!B2</f>
        <v xml:space="preserve">Construction of Transit camp cum field hostel at 400/220 kV Ananthpuram pooling station 
</v>
      </c>
      <c r="B3" s="412"/>
      <c r="C3" s="412"/>
      <c r="D3" s="412"/>
      <c r="E3" s="412"/>
      <c r="F3" s="57"/>
      <c r="G3" s="57"/>
      <c r="H3" s="57"/>
    </row>
    <row r="4" spans="1:26" ht="10.5" customHeight="1">
      <c r="A4" s="93"/>
      <c r="H4" s="22"/>
      <c r="I4" s="23"/>
    </row>
    <row r="5" spans="1:26" ht="20.100000000000001" customHeight="1">
      <c r="A5" s="381" t="s">
        <v>99</v>
      </c>
      <c r="B5" s="381"/>
      <c r="C5" s="381"/>
      <c r="D5" s="381"/>
      <c r="E5" s="381"/>
      <c r="F5" s="24"/>
      <c r="H5" s="22"/>
      <c r="I5" s="23"/>
    </row>
    <row r="6" spans="1:26" ht="10.5" customHeight="1">
      <c r="A6" s="101"/>
      <c r="H6" s="22"/>
      <c r="I6" s="23"/>
    </row>
    <row r="7" spans="1:26" ht="20.100000000000001" customHeight="1">
      <c r="A7" s="72" t="s">
        <v>1</v>
      </c>
      <c r="E7" s="74" t="s">
        <v>1</v>
      </c>
      <c r="H7" s="22"/>
      <c r="I7" s="23"/>
    </row>
    <row r="8" spans="1:26" ht="36" customHeight="1">
      <c r="A8" s="411" t="str">
        <f>'Attach-3 (QR)'!A8:E8</f>
        <v>Bidders Name &amp; Address</v>
      </c>
      <c r="B8" s="411"/>
      <c r="C8" s="411"/>
      <c r="D8" s="411"/>
      <c r="E8" s="75" t="str">
        <f>'Attach-3 (QR)'!F8</f>
        <v>To</v>
      </c>
      <c r="H8" s="22"/>
      <c r="I8" s="23"/>
    </row>
    <row r="9" spans="1:26">
      <c r="A9" s="102" t="s">
        <v>100</v>
      </c>
      <c r="B9" s="414">
        <f>'Attach-3 (QR)'!B9:D9</f>
        <v>0</v>
      </c>
      <c r="C9" s="414"/>
      <c r="D9" s="414"/>
      <c r="E9" s="75" t="str">
        <f>'Attach-3 (QR)'!F9</f>
        <v>Sr.GM(C&amp;M)</v>
      </c>
      <c r="H9" s="22"/>
      <c r="I9" s="23"/>
    </row>
    <row r="10" spans="1:26">
      <c r="A10" s="102" t="s">
        <v>101</v>
      </c>
      <c r="B10" s="415">
        <f>'Attach-3 (QR)'!B10:D10</f>
        <v>0</v>
      </c>
      <c r="C10" s="415"/>
      <c r="D10" s="415"/>
      <c r="E10" s="75" t="str">
        <f>'Attach-3 (QR)'!F10</f>
        <v>Contracts &amp; Materials Department</v>
      </c>
      <c r="H10" s="22"/>
      <c r="I10" s="23"/>
    </row>
    <row r="11" spans="1:26">
      <c r="B11" s="415">
        <f>'Attach-3 (QR)'!B11:D11</f>
        <v>0</v>
      </c>
      <c r="C11" s="415"/>
      <c r="D11" s="415"/>
      <c r="E11" s="75" t="str">
        <f>'Attach-3 (QR)'!F11</f>
        <v>Power Grid Corporation of India Ltd.,</v>
      </c>
    </row>
    <row r="12" spans="1:26">
      <c r="A12" s="101"/>
      <c r="B12" s="415">
        <f>'Attach-3 (QR)'!B12:D12</f>
        <v>0</v>
      </c>
      <c r="C12" s="415"/>
      <c r="D12" s="415"/>
      <c r="E12" s="103" t="str">
        <f>'Attach-3 (QR)'!F12</f>
        <v xml:space="preserve">Kavadiguda Main Road, </v>
      </c>
    </row>
    <row r="13" spans="1:26" ht="21" customHeight="1">
      <c r="A13" s="82" t="s">
        <v>34</v>
      </c>
    </row>
    <row r="14" spans="1:26" ht="45" customHeight="1">
      <c r="A14" s="413" t="s">
        <v>102</v>
      </c>
      <c r="B14" s="413"/>
      <c r="C14" s="413"/>
      <c r="D14" s="413"/>
      <c r="E14" s="413"/>
    </row>
    <row r="15" spans="1:26" ht="12" customHeight="1">
      <c r="A15" s="101"/>
      <c r="B15" s="101"/>
      <c r="C15" s="101"/>
      <c r="D15" s="101"/>
      <c r="E15" s="101"/>
    </row>
    <row r="16" spans="1:26" ht="54.75" customHeight="1">
      <c r="A16" s="112" t="s">
        <v>103</v>
      </c>
      <c r="B16" s="112" t="s">
        <v>104</v>
      </c>
      <c r="C16" s="122" t="s">
        <v>105</v>
      </c>
      <c r="D16" s="112" t="s">
        <v>106</v>
      </c>
      <c r="E16" s="112" t="s">
        <v>107</v>
      </c>
    </row>
    <row r="17" spans="1:8" ht="21" customHeight="1">
      <c r="A17" s="89"/>
      <c r="B17" s="89"/>
      <c r="C17" s="119"/>
      <c r="D17" s="119"/>
      <c r="E17" s="119"/>
    </row>
    <row r="18" spans="1:8" ht="21" customHeight="1">
      <c r="A18" s="89"/>
      <c r="B18" s="89"/>
      <c r="C18" s="119"/>
      <c r="D18" s="119"/>
      <c r="E18" s="119"/>
    </row>
    <row r="19" spans="1:8" ht="21" customHeight="1">
      <c r="A19" s="89"/>
      <c r="B19" s="89"/>
      <c r="C19" s="119"/>
      <c r="D19" s="119"/>
      <c r="E19" s="119"/>
    </row>
    <row r="20" spans="1:8" ht="21" customHeight="1">
      <c r="A20" s="89"/>
      <c r="B20" s="89"/>
      <c r="C20" s="119"/>
      <c r="D20" s="119"/>
      <c r="E20" s="119"/>
      <c r="F20" s="59"/>
      <c r="G20" s="59"/>
      <c r="H20" s="20"/>
    </row>
    <row r="21" spans="1:8" ht="21" customHeight="1">
      <c r="A21" s="89"/>
      <c r="B21" s="89"/>
      <c r="C21" s="119"/>
      <c r="D21" s="119"/>
      <c r="E21" s="119"/>
      <c r="F21" s="59"/>
      <c r="G21" s="59"/>
      <c r="H21" s="60"/>
    </row>
    <row r="22" spans="1:8" ht="23.25" customHeight="1">
      <c r="D22" s="101"/>
      <c r="E22" s="101"/>
      <c r="F22" s="21" t="b">
        <v>0</v>
      </c>
    </row>
    <row r="23" spans="1:8" ht="73.5" customHeight="1">
      <c r="A23" s="410" t="s">
        <v>108</v>
      </c>
      <c r="B23" s="410"/>
      <c r="C23" s="410"/>
      <c r="D23" s="410"/>
      <c r="E23" s="410"/>
    </row>
    <row r="24" spans="1:8" s="21" customFormat="1" ht="51.75" customHeight="1">
      <c r="A24" s="418" t="s">
        <v>109</v>
      </c>
      <c r="B24" s="418"/>
      <c r="C24" s="418"/>
      <c r="D24" s="418"/>
      <c r="E24" s="418"/>
    </row>
    <row r="25" spans="1:8" s="21" customFormat="1" ht="96.75" customHeight="1">
      <c r="A25" s="418" t="s">
        <v>110</v>
      </c>
      <c r="B25" s="418"/>
      <c r="C25" s="418"/>
      <c r="D25" s="418"/>
      <c r="E25" s="418"/>
    </row>
    <row r="26" spans="1:8" s="21" customFormat="1" ht="24" customHeight="1">
      <c r="A26" s="101"/>
      <c r="B26" s="101"/>
      <c r="C26" s="101"/>
      <c r="D26" s="88"/>
      <c r="E26" s="101"/>
    </row>
    <row r="27" spans="1:8" ht="24" customHeight="1">
      <c r="A27" s="87" t="s">
        <v>94</v>
      </c>
      <c r="B27" s="114">
        <f>'Name of Bidder'!D23</f>
        <v>0</v>
      </c>
      <c r="C27" s="115"/>
      <c r="D27" s="88" t="s">
        <v>95</v>
      </c>
      <c r="E27" s="116">
        <f>'Name of Bidder'!D20</f>
        <v>0</v>
      </c>
    </row>
    <row r="28" spans="1:8" ht="24" customHeight="1">
      <c r="A28" s="87" t="s">
        <v>96</v>
      </c>
      <c r="B28" s="116">
        <f>'Name of Bidder'!D24</f>
        <v>0</v>
      </c>
      <c r="C28" s="115"/>
      <c r="D28" s="88" t="s">
        <v>97</v>
      </c>
      <c r="E28" s="116">
        <f>'Name of Bidder'!D21</f>
        <v>0</v>
      </c>
    </row>
    <row r="29" spans="1:8" ht="24" customHeight="1">
      <c r="D29" s="88"/>
    </row>
    <row r="30" spans="1:8" ht="24" customHeight="1">
      <c r="A30" s="87" t="str">
        <f>A1</f>
        <v>SPEC. NO.:SR-I/C&amp;M/WC-4136/2025/RFx-5002004427(SR1/T/W-CIVIL/DOM/B00/25/04578)</v>
      </c>
      <c r="B30" s="93"/>
      <c r="C30" s="93"/>
      <c r="D30" s="93"/>
      <c r="E30" s="93" t="str">
        <f>E1</f>
        <v>ATTACHMENT-4</v>
      </c>
    </row>
    <row r="31" spans="1:8" ht="24" customHeight="1">
      <c r="A31" s="87"/>
      <c r="B31" s="93"/>
      <c r="C31" s="93"/>
      <c r="D31" s="93"/>
      <c r="E31" s="93"/>
    </row>
    <row r="32" spans="1:8" ht="20.100000000000001" customHeight="1">
      <c r="A32" s="381" t="str">
        <f>A5</f>
        <v>(Alternative, Deviations and Exceptions to the Provisions)</v>
      </c>
      <c r="B32" s="381"/>
      <c r="C32" s="381"/>
      <c r="D32" s="381"/>
      <c r="E32" s="381"/>
    </row>
    <row r="33" spans="1:5" ht="20.100000000000001" customHeight="1">
      <c r="A33" s="381"/>
      <c r="B33" s="381"/>
      <c r="C33" s="381"/>
      <c r="D33" s="381"/>
      <c r="E33" s="381"/>
    </row>
    <row r="34" spans="1:5" ht="20.100000000000001" customHeight="1"/>
    <row r="35" spans="1:5" ht="42" customHeight="1">
      <c r="A35" s="118" t="s">
        <v>103</v>
      </c>
      <c r="B35" s="118" t="s">
        <v>104</v>
      </c>
      <c r="C35" s="419" t="s">
        <v>105</v>
      </c>
      <c r="D35" s="419"/>
      <c r="E35" s="118" t="s">
        <v>111</v>
      </c>
    </row>
    <row r="36" spans="1:5" ht="22.5" customHeight="1">
      <c r="A36" s="222"/>
      <c r="B36" s="222"/>
      <c r="C36" s="416"/>
      <c r="D36" s="417"/>
      <c r="E36" s="223"/>
    </row>
    <row r="37" spans="1:5" ht="22.5" customHeight="1">
      <c r="A37" s="222"/>
      <c r="B37" s="222"/>
      <c r="C37" s="416"/>
      <c r="D37" s="417"/>
      <c r="E37" s="223"/>
    </row>
    <row r="38" spans="1:5" ht="22.5" customHeight="1">
      <c r="A38" s="222"/>
      <c r="B38" s="222"/>
      <c r="C38" s="416"/>
      <c r="D38" s="417"/>
      <c r="E38" s="223"/>
    </row>
    <row r="39" spans="1:5" ht="22.5" customHeight="1">
      <c r="A39" s="222"/>
      <c r="B39" s="222"/>
      <c r="C39" s="416"/>
      <c r="D39" s="417"/>
      <c r="E39" s="223"/>
    </row>
    <row r="40" spans="1:5" ht="22.5" customHeight="1">
      <c r="A40" s="222"/>
      <c r="B40" s="222"/>
      <c r="C40" s="416"/>
      <c r="D40" s="417"/>
      <c r="E40" s="223"/>
    </row>
    <row r="41" spans="1:5" ht="22.5" customHeight="1">
      <c r="A41" s="222"/>
      <c r="B41" s="222"/>
      <c r="C41" s="416"/>
      <c r="D41" s="417"/>
      <c r="E41" s="223"/>
    </row>
    <row r="42" spans="1:5" ht="22.5" customHeight="1">
      <c r="A42" s="222"/>
      <c r="B42" s="222"/>
      <c r="C42" s="416"/>
      <c r="D42" s="417"/>
      <c r="E42" s="223"/>
    </row>
    <row r="43" spans="1:5" ht="22.5" customHeight="1">
      <c r="A43" s="222"/>
      <c r="B43" s="222"/>
      <c r="C43" s="416"/>
      <c r="D43" s="417"/>
      <c r="E43" s="223"/>
    </row>
    <row r="44" spans="1:5" ht="22.5" customHeight="1">
      <c r="A44" s="222"/>
      <c r="B44" s="222"/>
      <c r="C44" s="416"/>
      <c r="D44" s="417"/>
      <c r="E44" s="223"/>
    </row>
    <row r="45" spans="1:5" ht="22.5" customHeight="1">
      <c r="A45" s="222"/>
      <c r="B45" s="222"/>
      <c r="C45" s="416"/>
      <c r="D45" s="417"/>
      <c r="E45" s="223"/>
    </row>
    <row r="46" spans="1:5" ht="20.100000000000001" customHeight="1"/>
    <row r="47" spans="1:5" ht="25.5" customHeight="1"/>
    <row r="48" spans="1:5" ht="25.5" customHeight="1">
      <c r="A48" s="71"/>
      <c r="B48" s="71"/>
      <c r="C48" s="71"/>
      <c r="D48" s="88"/>
      <c r="E48" s="71"/>
    </row>
    <row r="49" spans="1:5" ht="25.5" customHeight="1">
      <c r="A49" s="87" t="s">
        <v>94</v>
      </c>
      <c r="B49" s="114">
        <f>B27</f>
        <v>0</v>
      </c>
      <c r="C49" s="115"/>
      <c r="D49" s="88" t="s">
        <v>95</v>
      </c>
      <c r="E49" s="116">
        <f>E27</f>
        <v>0</v>
      </c>
    </row>
    <row r="50" spans="1:5" ht="25.5" customHeight="1">
      <c r="A50" s="87" t="s">
        <v>96</v>
      </c>
      <c r="B50" s="114">
        <f>B28</f>
        <v>0</v>
      </c>
      <c r="C50" s="115"/>
      <c r="D50" s="88" t="s">
        <v>97</v>
      </c>
      <c r="E50" s="116">
        <f>E28</f>
        <v>0</v>
      </c>
    </row>
    <row r="51" spans="1:5" ht="25.5" customHeight="1">
      <c r="D51" s="88"/>
    </row>
  </sheetData>
  <sheetProtection algorithmName="SHA-512" hashValue="JrPQY1/NcTuGS4URRSKQO5Pt16p2aSWGM99A7nN6NUl0NkxWtnekjn8RKTGg1ilD30nGHZ9Y77utwLfxY0lWwg==" saltValue="Z+Lgm2cnhqqPE+qjQLWFqA==" spinCount="100000" sheet="1" formatColumns="0" formatRows="0" selectLockedCells="1"/>
  <customSheetViews>
    <customSheetView guid="{EB191E35-F197-401E-A21D-A16B6A4798F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08E040A3-FE2E-4DB6-B0FA-28C7BC299ABF}" showPageBreaks="1" showGridLines="0" zeroValues="0" printArea="1" hiddenColumns="1" view="pageBreakPreview" topLeftCell="A25">
      <selection activeCell="D18" sqref="D18"/>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7864A1E9-45AA-437B-9096-371AEFEFEEA9}"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7A02FADF-FB74-44D6-AE2E-6BA6F576C5AC}"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61A8E90E-9DEC-4083-98B2-482D9678BA93}" showGridLines="0" zeroValues="0" hiddenColumns="1">
      <selection activeCell="B11" sqref="A11:IV12"/>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629BDD3E-4046-451D-8D01-11325237A091}" showGridLines="0" zeroValues="0" hiddenColumns="1" topLeftCell="A26">
      <selection activeCell="A36" sqref="A36"/>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C0D2F720-9CF1-451B-A21B-46E9EE29F95A}"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9"/>
      <headerFooter alignWithMargins="0">
        <oddFooter>&amp;R&amp;"Book Antiqua,Bold"&amp;8 Page &amp;P</oddFooter>
      </headerFooter>
    </customSheetView>
    <customSheetView guid="{8E7B022F-1113-4BA2-B2BA-8EDBE02A2557}" showPageBreaks="1" showGridLines="0" printArea="1" showRuler="0">
      <selection activeCell="B17" sqref="B17"/>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1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4"/>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863DE73B-EDD5-4C94-B877-7C156CB081F7}" showGridLines="0" zeroValues="0" hiddenColumns="1">
      <selection activeCell="A36" sqref="A36"/>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DF819C10-7533-4A2E-B278-90B3B38A4AE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1D30FCEC-0823-4194-B4FA-B1AB33D613C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4" type="noConversion"/>
  <conditionalFormatting sqref="A30:E51">
    <cfRule type="expression" dxfId="6" priority="2" stopIfTrue="1">
      <formula>$F$22=FALSE</formula>
    </cfRule>
  </conditionalFormatting>
  <conditionalFormatting sqref="A52:E52">
    <cfRule type="expression" dxfId="5" priority="1" stopIfTrue="1">
      <formula>$F$22="No"</formula>
    </cfRule>
  </conditionalFormatting>
  <pageMargins left="0.75" right="0.43" top="0.57999999999999996" bottom="0.4" header="0.34" footer="0.2"/>
  <pageSetup scale="81" orientation="portrait" r:id="rId19"/>
  <headerFooter alignWithMargins="0">
    <oddFooter>&amp;R&amp;"Book Antiqua,Bold"&amp;8 Page &amp;P</oddFooter>
  </headerFooter>
  <rowBreaks count="1" manualBreakCount="1">
    <brk id="29"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L40"/>
  <sheetViews>
    <sheetView showGridLines="0" showZeros="0" view="pageBreakPreview" zoomScale="85" zoomScaleSheetLayoutView="85" workbookViewId="0">
      <selection activeCell="B19" sqref="B19:D19"/>
    </sheetView>
  </sheetViews>
  <sheetFormatPr defaultRowHeight="16.5"/>
  <cols>
    <col min="1" max="1" width="12.140625" style="82" customWidth="1"/>
    <col min="2" max="2" width="20.5703125" style="82" customWidth="1"/>
    <col min="3" max="3" width="11.42578125" style="82" customWidth="1"/>
    <col min="4" max="4" width="23.5703125" style="82" customWidth="1"/>
    <col min="5" max="7" width="11.5703125" style="82" customWidth="1"/>
    <col min="8" max="8" width="13.42578125" style="82" customWidth="1"/>
    <col min="9" max="9" width="19.7109375" style="71" customWidth="1"/>
    <col min="10" max="10" width="11.5703125" style="71" hidden="1" customWidth="1"/>
    <col min="11" max="12" width="9.140625" style="71"/>
    <col min="13" max="16384" width="9.140625" style="20"/>
  </cols>
  <sheetData>
    <row r="1" spans="1:10" ht="22.5" customHeight="1">
      <c r="A1" s="69" t="str">
        <f>Cover!B4</f>
        <v>SPEC. NO.:SR-I/C&amp;M/WC-4136/2025/RFx-5002004427(SR1/T/W-CIVIL/DOM/B00/25/04578)</v>
      </c>
      <c r="B1" s="97"/>
      <c r="C1" s="97"/>
      <c r="D1" s="97"/>
      <c r="E1" s="117"/>
      <c r="F1" s="117"/>
      <c r="G1" s="117"/>
      <c r="H1" s="117"/>
      <c r="I1" s="427" t="s">
        <v>112</v>
      </c>
      <c r="J1" s="427"/>
    </row>
    <row r="2" spans="1:10" ht="15" customHeight="1"/>
    <row r="3" spans="1:10" ht="42" customHeight="1">
      <c r="A3" s="412" t="str">
        <f>Cover!B2</f>
        <v xml:space="preserve">Construction of Transit camp cum field hostel at 400/220 kV Ananthpuram pooling station 
</v>
      </c>
      <c r="B3" s="412"/>
      <c r="C3" s="412"/>
      <c r="D3" s="412"/>
      <c r="E3" s="412"/>
      <c r="F3" s="412"/>
      <c r="G3" s="412"/>
      <c r="H3" s="412"/>
      <c r="I3" s="412"/>
      <c r="J3" s="412"/>
    </row>
    <row r="4" spans="1:10" ht="4.5" customHeight="1">
      <c r="A4" s="93"/>
      <c r="H4" s="99"/>
      <c r="I4" s="100"/>
    </row>
    <row r="5" spans="1:10" ht="24.75" customHeight="1">
      <c r="A5" s="381" t="s">
        <v>113</v>
      </c>
      <c r="B5" s="381"/>
      <c r="C5" s="381"/>
      <c r="D5" s="381"/>
      <c r="E5" s="381"/>
      <c r="F5" s="381"/>
      <c r="G5" s="381"/>
      <c r="H5" s="381"/>
      <c r="I5" s="381"/>
      <c r="J5" s="381"/>
    </row>
    <row r="6" spans="1:10" ht="20.100000000000001" customHeight="1">
      <c r="A6" s="101"/>
      <c r="H6" s="99"/>
      <c r="I6" s="100"/>
    </row>
    <row r="7" spans="1:10" ht="3.75" customHeight="1">
      <c r="A7" s="72" t="s">
        <v>1</v>
      </c>
      <c r="G7" s="74" t="s">
        <v>1</v>
      </c>
      <c r="H7" s="71"/>
    </row>
    <row r="8" spans="1:10" ht="36" customHeight="1">
      <c r="A8" s="411" t="str">
        <f>'Attach 4'!A8:D8</f>
        <v>Bidders Name &amp; Address</v>
      </c>
      <c r="B8" s="411"/>
      <c r="C8" s="411"/>
      <c r="D8" s="411"/>
      <c r="G8" s="75" t="str">
        <f>'Attach 4'!E8</f>
        <v>To</v>
      </c>
      <c r="H8" s="71"/>
    </row>
    <row r="9" spans="1:10">
      <c r="A9" s="102" t="s">
        <v>100</v>
      </c>
      <c r="B9" s="414">
        <f>'Attach 4'!B9:D9</f>
        <v>0</v>
      </c>
      <c r="C9" s="414"/>
      <c r="D9" s="414"/>
      <c r="G9" s="75" t="str">
        <f>'Attach 4'!E9</f>
        <v>Sr.GM(C&amp;M)</v>
      </c>
      <c r="H9" s="71"/>
    </row>
    <row r="10" spans="1:10">
      <c r="A10" s="102" t="s">
        <v>101</v>
      </c>
      <c r="B10" s="415">
        <f>'Attach 4'!B10:D10</f>
        <v>0</v>
      </c>
      <c r="C10" s="415"/>
      <c r="D10" s="415"/>
      <c r="G10" s="75" t="str">
        <f>'Attach 4'!E10</f>
        <v>Contracts &amp; Materials Department</v>
      </c>
      <c r="H10" s="71"/>
    </row>
    <row r="11" spans="1:10">
      <c r="B11" s="415">
        <f>'Attach 4'!B11:D11</f>
        <v>0</v>
      </c>
      <c r="C11" s="415"/>
      <c r="D11" s="415"/>
      <c r="G11" s="75" t="str">
        <f>'Attach 4'!E11</f>
        <v>Power Grid Corporation of India Ltd.,</v>
      </c>
      <c r="H11" s="71"/>
    </row>
    <row r="12" spans="1:10">
      <c r="A12" s="101"/>
      <c r="B12" s="415">
        <f>'Attach 4'!B12:D12</f>
        <v>0</v>
      </c>
      <c r="C12" s="415"/>
      <c r="D12" s="415"/>
      <c r="E12" s="103"/>
      <c r="G12" s="75" t="str">
        <f>'Attach 4'!E12</f>
        <v xml:space="preserve">Kavadiguda Main Road, </v>
      </c>
    </row>
    <row r="13" spans="1:10" ht="15" customHeight="1">
      <c r="A13" s="101"/>
      <c r="B13" s="104"/>
      <c r="C13" s="104"/>
      <c r="D13" s="104"/>
    </row>
    <row r="14" spans="1:10" ht="20.100000000000001" customHeight="1">
      <c r="A14" s="82" t="s">
        <v>34</v>
      </c>
    </row>
    <row r="15" spans="1:10" ht="15" customHeight="1">
      <c r="A15" s="101"/>
    </row>
    <row r="16" spans="1:10" ht="63" customHeight="1">
      <c r="A16" s="377"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Construction of Transit camp cum field hostel at 400/220 kV Ananthpuram pooling station 
 for the period commencing from the effective date of Contract to us :</v>
      </c>
      <c r="B16" s="377"/>
      <c r="C16" s="377"/>
      <c r="D16" s="377"/>
      <c r="E16" s="377"/>
      <c r="F16" s="377"/>
      <c r="G16" s="377"/>
      <c r="H16" s="377"/>
      <c r="I16" s="377"/>
      <c r="J16" s="377"/>
    </row>
    <row r="17" spans="1:10" ht="20.100000000000001" customHeight="1">
      <c r="A17" s="101"/>
      <c r="B17" s="101"/>
      <c r="C17" s="101"/>
      <c r="D17" s="101"/>
      <c r="E17" s="101"/>
    </row>
    <row r="18" spans="1:10" ht="31.5" customHeight="1">
      <c r="A18" s="112" t="s">
        <v>103</v>
      </c>
      <c r="B18" s="424" t="s">
        <v>114</v>
      </c>
      <c r="C18" s="424"/>
      <c r="D18" s="424"/>
      <c r="E18" s="428" t="s">
        <v>115</v>
      </c>
      <c r="F18" s="428"/>
      <c r="G18" s="428"/>
      <c r="H18" s="428"/>
      <c r="I18" s="428"/>
      <c r="J18" s="428"/>
    </row>
    <row r="19" spans="1:10" ht="33" customHeight="1">
      <c r="A19" s="121">
        <v>1</v>
      </c>
      <c r="B19" s="420"/>
      <c r="C19" s="420"/>
      <c r="D19" s="420"/>
      <c r="E19" s="421"/>
      <c r="F19" s="422"/>
      <c r="G19" s="422"/>
      <c r="H19" s="422"/>
      <c r="I19" s="422"/>
      <c r="J19" s="423"/>
    </row>
    <row r="20" spans="1:10" ht="22.5" customHeight="1">
      <c r="A20" s="113">
        <v>2</v>
      </c>
      <c r="B20" s="420"/>
      <c r="C20" s="420"/>
      <c r="D20" s="420"/>
      <c r="E20" s="421"/>
      <c r="F20" s="422"/>
      <c r="G20" s="422"/>
      <c r="H20" s="422"/>
      <c r="I20" s="422"/>
      <c r="J20" s="423"/>
    </row>
    <row r="21" spans="1:10" ht="34.5" customHeight="1">
      <c r="A21" s="113">
        <v>3</v>
      </c>
      <c r="B21" s="420"/>
      <c r="C21" s="420"/>
      <c r="D21" s="420"/>
      <c r="E21" s="421"/>
      <c r="F21" s="422"/>
      <c r="G21" s="422"/>
      <c r="H21" s="422"/>
      <c r="I21" s="422"/>
      <c r="J21" s="423"/>
    </row>
    <row r="22" spans="1:10" ht="22.5" customHeight="1">
      <c r="A22" s="113">
        <v>4</v>
      </c>
      <c r="B22" s="420"/>
      <c r="C22" s="420"/>
      <c r="D22" s="420"/>
      <c r="E22" s="421"/>
      <c r="F22" s="422"/>
      <c r="G22" s="422"/>
      <c r="H22" s="422"/>
      <c r="I22" s="422"/>
      <c r="J22" s="423"/>
    </row>
    <row r="23" spans="1:10" ht="37.5" customHeight="1">
      <c r="A23" s="113">
        <v>5</v>
      </c>
      <c r="B23" s="420"/>
      <c r="C23" s="420"/>
      <c r="D23" s="420"/>
      <c r="E23" s="421"/>
      <c r="F23" s="422"/>
      <c r="G23" s="422"/>
      <c r="H23" s="422"/>
      <c r="I23" s="422"/>
      <c r="J23" s="423"/>
    </row>
    <row r="24" spans="1:10" ht="19.5" customHeight="1">
      <c r="A24" s="111"/>
      <c r="B24" s="83"/>
      <c r="C24" s="83"/>
      <c r="D24" s="83"/>
      <c r="E24" s="111"/>
    </row>
    <row r="25" spans="1:10" ht="19.5" customHeight="1">
      <c r="A25" s="111"/>
      <c r="B25" s="83"/>
      <c r="C25" s="83"/>
      <c r="D25" s="83"/>
      <c r="E25" s="111"/>
    </row>
    <row r="26" spans="1:10" ht="33" customHeight="1">
      <c r="A26" s="87" t="s">
        <v>94</v>
      </c>
      <c r="B26" s="114">
        <f>'Name of Bidder'!D23</f>
        <v>0</v>
      </c>
      <c r="D26" s="71"/>
      <c r="E26" s="71"/>
      <c r="H26" s="88" t="s">
        <v>95</v>
      </c>
      <c r="I26" s="426">
        <f>'Name of Bidder'!D20</f>
        <v>0</v>
      </c>
      <c r="J26" s="426"/>
    </row>
    <row r="27" spans="1:10" ht="33" customHeight="1">
      <c r="A27" s="87" t="s">
        <v>96</v>
      </c>
      <c r="B27" s="116">
        <f>'Name of Bidder'!D24</f>
        <v>0</v>
      </c>
      <c r="D27" s="71"/>
      <c r="E27" s="71"/>
      <c r="H27" s="88" t="s">
        <v>97</v>
      </c>
      <c r="I27" s="426">
        <f>'Name of Bidder'!D21</f>
        <v>0</v>
      </c>
      <c r="J27" s="426"/>
    </row>
    <row r="28" spans="1:10" ht="21.75" customHeight="1">
      <c r="A28" s="87"/>
      <c r="B28" s="116"/>
      <c r="D28" s="88"/>
      <c r="E28" s="116"/>
    </row>
    <row r="29" spans="1:10" ht="31.5" customHeight="1">
      <c r="A29" s="425" t="s">
        <v>116</v>
      </c>
      <c r="B29" s="425"/>
      <c r="C29" s="425"/>
      <c r="D29" s="425"/>
      <c r="E29" s="425"/>
      <c r="F29" s="425"/>
      <c r="G29" s="425"/>
      <c r="H29" s="425"/>
      <c r="I29" s="425"/>
      <c r="J29" s="425"/>
    </row>
    <row r="30" spans="1:10" ht="20.100000000000001" customHeight="1">
      <c r="A30" s="73"/>
    </row>
    <row r="31" spans="1:10" ht="20.100000000000001" customHeight="1"/>
    <row r="32" spans="1:10" ht="20.100000000000001" customHeight="1">
      <c r="A32" s="73"/>
    </row>
    <row r="33" spans="1:1" ht="20.100000000000001" customHeight="1"/>
    <row r="34" spans="1:1" ht="20.100000000000001" customHeight="1">
      <c r="A34" s="73"/>
    </row>
    <row r="35" spans="1:1" ht="20.100000000000001" customHeight="1"/>
    <row r="36" spans="1:1" ht="20.100000000000001" customHeight="1">
      <c r="A36" s="73"/>
    </row>
    <row r="37" spans="1:1" ht="20.100000000000001" customHeight="1"/>
    <row r="38" spans="1:1" ht="20.100000000000001" customHeight="1"/>
    <row r="39" spans="1:1" ht="20.100000000000001" customHeight="1"/>
    <row r="40" spans="1:1" ht="20.100000000000001" customHeight="1"/>
  </sheetData>
  <sheetProtection algorithmName="SHA-512" hashValue="DE6fq1ZVfe5ycUNS3rdas8pWJAZSzYN4u99mRqjHv79HlhE2xux3gTXvKnBfZ3ZPSflczic1j+xYO3keEWlogg==" saltValue="JFZd7gBEGcy3GJtIQpeyLA==" spinCount="100000" sheet="1" selectLockedCells="1"/>
  <customSheetViews>
    <customSheetView guid="{EB191E35-F197-401E-A21D-A16B6A4798F5}"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
      <headerFooter alignWithMargins="0">
        <oddFooter>&amp;R&amp;"Book Antiqua,Bold"&amp;8 Page &amp;P of &amp;N</oddFooter>
      </headerFooter>
    </customSheetView>
    <customSheetView guid="{08E040A3-FE2E-4DB6-B0FA-28C7BC299ABF}" scale="85" showPageBreaks="1" showGridLines="0" zeroValues="0" printArea="1" hiddenColumns="1" view="pageBreakPreview" topLeftCell="A16">
      <selection activeCell="B19" sqref="B19:D19"/>
      <rowBreaks count="1" manualBreakCount="1">
        <brk id="29" max="4" man="1"/>
      </rowBreaks>
      <pageMargins left="0" right="0" top="0" bottom="0" header="0" footer="0"/>
      <pageSetup scale="79"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22">
      <selection activeCell="B19" sqref="B19:D19"/>
      <rowBreaks count="1" manualBreakCount="1">
        <brk id="29" max="4" man="1"/>
      </rowBreaks>
      <pageMargins left="0" right="0" top="0" bottom="0" header="0" footer="0"/>
      <pageSetup scale="79"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25">
      <selection activeCell="B19" sqref="B19:D19"/>
      <rowBreaks count="1" manualBreakCount="1">
        <brk id="29" max="4" man="1"/>
      </rowBreaks>
      <pageMargins left="0" right="0" top="0" bottom="0" header="0" footer="0"/>
      <pageSetup scale="79"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2" manualBreakCount="2">
        <brk id="32" max="9" man="1"/>
        <brk id="42" max="4" man="1"/>
      </rowBreaks>
      <pageMargins left="0" right="0" top="0" bottom="0" header="0" footer="0"/>
      <pageSetup scale="79" orientation="portrait" r:id="rId5"/>
      <headerFooter alignWithMargins="0">
        <oddFooter>&amp;R&amp;"Book Antiqua,Bold"&amp;8 Page &amp;P of &amp;N</oddFooter>
      </headerFooter>
    </customSheetView>
    <customSheetView guid="{629BDD3E-4046-451D-8D01-11325237A091}" showGridLines="0" zeroValues="0" hiddenColumns="1" topLeftCell="A8">
      <selection activeCell="E20" sqref="E20"/>
      <rowBreaks count="1" manualBreakCount="1">
        <brk id="42" max="4" man="1"/>
      </rowBreaks>
      <pageMargins left="0" right="0" top="0" bottom="0" header="0" footer="0"/>
      <pageSetup scale="79"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J20" sqref="J20"/>
      <rowBreaks count="2" manualBreakCount="2">
        <brk id="33" max="9" man="1"/>
        <brk id="42" max="4" man="1"/>
      </rowBreaks>
      <pageMargins left="0" right="0" top="0" bottom="0" header="0" footer="0"/>
      <pageSetup scale="79"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J20" sqref="J20"/>
      <rowBreaks count="2" manualBreakCount="2">
        <brk id="34" max="9" man="1"/>
        <brk id="42" max="4" man="1"/>
      </rowBreaks>
      <pageMargins left="0" right="0" top="0" bottom="0" header="0" footer="0"/>
      <pageSetup scale="79" orientation="portrait" r:id="rId8"/>
      <headerFooter alignWithMargins="0">
        <oddFooter>&amp;R&amp;"Book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 right="0" top="0" bottom="0" header="0" footer="0"/>
      <pageSetup scale="90" orientation="portrait" r:id="rId9"/>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1"/>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 right="0" top="0" bottom="0" header="0" footer="0"/>
      <pageSetup scale="90" orientation="portrait" r:id="rId13"/>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 right="0" top="0" bottom="0" header="0" footer="0"/>
      <pageSetup scale="90"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 right="0" top="0" bottom="0" header="0" footer="0"/>
      <pageSetup scale="79"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H36" sqref="H36"/>
      <rowBreaks count="2" manualBreakCount="2">
        <brk id="32" max="9" man="1"/>
        <brk id="42" max="4" man="1"/>
      </rowBreaks>
      <pageMargins left="0" right="0" top="0" bottom="0" header="0" footer="0"/>
      <pageSetup scale="79" orientation="portrait" r:id="rId16"/>
      <headerFooter alignWithMargins="0">
        <oddFooter>&amp;R&amp;"Book Antiqua,Bold"&amp;8 Page &amp;P of &amp;N</oddFooter>
      </headerFooter>
    </customSheetView>
    <customSheetView guid="{DF819C10-7533-4A2E-B278-90B3B38A4AE6}"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7"/>
      <headerFooter alignWithMargins="0">
        <oddFooter>&amp;R&amp;"Book Antiqua,Bold"&amp;8 Page &amp;P of &amp;N</oddFooter>
      </headerFooter>
    </customSheetView>
    <customSheetView guid="{1D30FCEC-0823-4194-B4FA-B1AB33D613C6}" scale="85" showPageBreaks="1" showGridLines="0" zeroValues="0" printArea="1" hiddenColumns="1" view="pageBreakPreview" topLeftCell="A10">
      <selection activeCell="E19" sqref="E19:J19"/>
      <rowBreaks count="1" manualBreakCount="1">
        <brk id="29" max="4" man="1"/>
      </rowBreaks>
      <pageMargins left="0" right="0" top="0" bottom="0" header="0" footer="0"/>
      <pageSetup scale="79" orientation="portrait" r:id="rId18"/>
      <headerFooter alignWithMargins="0">
        <oddFooter>&amp;R&amp;"Book Antiqua,Bold"&amp;8 Page &amp;P of &amp;N</oddFooter>
      </headerFooter>
    </customSheetView>
  </customSheetViews>
  <mergeCells count="24">
    <mergeCell ref="I1:J1"/>
    <mergeCell ref="A3:J3"/>
    <mergeCell ref="E18:J18"/>
    <mergeCell ref="A5:J5"/>
    <mergeCell ref="B9:D9"/>
    <mergeCell ref="A29:J29"/>
    <mergeCell ref="B22:D22"/>
    <mergeCell ref="B23:D23"/>
    <mergeCell ref="I27:J27"/>
    <mergeCell ref="B21:D21"/>
    <mergeCell ref="I26:J26"/>
    <mergeCell ref="E21:J21"/>
    <mergeCell ref="E22:J22"/>
    <mergeCell ref="E23:J23"/>
    <mergeCell ref="B19:D19"/>
    <mergeCell ref="E19:J19"/>
    <mergeCell ref="E20:J20"/>
    <mergeCell ref="A8:D8"/>
    <mergeCell ref="B18:D18"/>
    <mergeCell ref="B12:D12"/>
    <mergeCell ref="B11:D11"/>
    <mergeCell ref="B10:D10"/>
    <mergeCell ref="A16:J16"/>
    <mergeCell ref="B20:D20"/>
  </mergeCells>
  <phoneticPr fontId="4" type="noConversion"/>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rowBreaks count="1" manualBreakCount="1">
    <brk id="29" max="4" man="1"/>
  </rowBreaks>
  <drawing r:id="rId2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A1:Z68"/>
  <sheetViews>
    <sheetView showGridLines="0" showZeros="0" view="pageBreakPreview" zoomScaleSheetLayoutView="100" workbookViewId="0">
      <selection activeCell="D21" sqref="D21"/>
    </sheetView>
  </sheetViews>
  <sheetFormatPr defaultRowHeight="16.5"/>
  <cols>
    <col min="1" max="1" width="11.28515625" style="82" customWidth="1"/>
    <col min="2" max="2" width="37.85546875" style="82" customWidth="1"/>
    <col min="3" max="3" width="24.85546875" style="82" customWidth="1"/>
    <col min="4" max="4" width="21.85546875" style="82" customWidth="1"/>
    <col min="5" max="5" width="20" style="82" customWidth="1"/>
    <col min="6" max="6" width="9.140625" style="21" hidden="1" customWidth="1"/>
    <col min="7" max="7" width="9.140625" style="21"/>
    <col min="8" max="8" width="11.28515625" style="21" customWidth="1"/>
    <col min="9" max="16384" width="9.140625" style="20"/>
  </cols>
  <sheetData>
    <row r="1" spans="1:26" ht="22.5" customHeight="1">
      <c r="A1" s="69" t="str">
        <f>Cover!B4</f>
        <v>SPEC. NO.:SR-I/C&amp;M/WC-4136/2025/RFx-5002004427(SR1/T/W-CIVIL/DOM/B00/25/04578)</v>
      </c>
      <c r="B1" s="97"/>
      <c r="C1" s="97"/>
      <c r="D1" s="97"/>
      <c r="E1" s="67" t="s">
        <v>117</v>
      </c>
    </row>
    <row r="2" spans="1:26" ht="12.75" customHeight="1">
      <c r="A2" s="98"/>
      <c r="B2" s="98"/>
      <c r="C2" s="98"/>
      <c r="D2" s="98"/>
      <c r="E2" s="98"/>
      <c r="Z2" s="58" t="e">
        <f>#REF!</f>
        <v>#REF!</v>
      </c>
    </row>
    <row r="3" spans="1:26" ht="61.5" customHeight="1">
      <c r="A3" s="412" t="str">
        <f>Cover!B2</f>
        <v xml:space="preserve">Construction of Transit camp cum field hostel at 400/220 kV Ananthpuram pooling station 
</v>
      </c>
      <c r="B3" s="412"/>
      <c r="C3" s="412"/>
      <c r="D3" s="412"/>
      <c r="E3" s="412"/>
      <c r="F3" s="57"/>
      <c r="G3" s="57"/>
      <c r="H3" s="57"/>
    </row>
    <row r="4" spans="1:26" ht="11.25" customHeight="1">
      <c r="A4" s="93"/>
      <c r="H4" s="22"/>
      <c r="I4" s="23"/>
    </row>
    <row r="5" spans="1:26" ht="19.5" customHeight="1">
      <c r="A5" s="381" t="s">
        <v>118</v>
      </c>
      <c r="B5" s="381"/>
      <c r="C5" s="381"/>
      <c r="D5" s="381"/>
      <c r="E5" s="381"/>
      <c r="F5" s="24"/>
      <c r="H5" s="22"/>
      <c r="I5" s="23"/>
    </row>
    <row r="6" spans="1:26" ht="9.75" customHeight="1">
      <c r="A6" s="101"/>
      <c r="H6" s="22"/>
      <c r="I6" s="23"/>
    </row>
    <row r="7" spans="1:26" ht="19.5" customHeight="1">
      <c r="A7" s="72" t="s">
        <v>1</v>
      </c>
      <c r="B7" s="101"/>
      <c r="C7" s="101"/>
      <c r="D7" s="74" t="s">
        <v>1</v>
      </c>
      <c r="H7" s="22"/>
      <c r="I7" s="23"/>
    </row>
    <row r="8" spans="1:26" ht="36" customHeight="1">
      <c r="A8" s="411" t="str">
        <f>'Attach 5'!A8:D8</f>
        <v>Bidders Name &amp; Address</v>
      </c>
      <c r="B8" s="411"/>
      <c r="C8" s="411"/>
      <c r="D8" s="75" t="str">
        <f>'Attach 5'!G8</f>
        <v>To</v>
      </c>
      <c r="H8" s="22"/>
      <c r="I8" s="23"/>
    </row>
    <row r="9" spans="1:26">
      <c r="A9" s="102" t="s">
        <v>100</v>
      </c>
      <c r="B9" s="414">
        <f>'Attach 5'!B9:D9</f>
        <v>0</v>
      </c>
      <c r="C9" s="414"/>
      <c r="D9" s="75" t="str">
        <f>'Attach 5'!G9</f>
        <v>Sr.GM(C&amp;M)</v>
      </c>
      <c r="H9" s="22"/>
      <c r="I9" s="23"/>
    </row>
    <row r="10" spans="1:26">
      <c r="A10" s="102" t="s">
        <v>101</v>
      </c>
      <c r="B10" s="415">
        <f>'Attach 5'!B10:D10</f>
        <v>0</v>
      </c>
      <c r="C10" s="415"/>
      <c r="D10" s="75" t="str">
        <f>'Attach 5'!G10</f>
        <v>Contracts &amp; Materials Department</v>
      </c>
      <c r="H10" s="22"/>
      <c r="I10" s="23"/>
    </row>
    <row r="11" spans="1:26">
      <c r="B11" s="415">
        <f>'Attach 5'!B11:D11</f>
        <v>0</v>
      </c>
      <c r="C11" s="415"/>
      <c r="D11" s="75" t="str">
        <f>'Attach 5'!G11</f>
        <v>Power Grid Corporation of India Ltd.,</v>
      </c>
    </row>
    <row r="12" spans="1:26">
      <c r="A12" s="101"/>
      <c r="B12" s="415">
        <f>'Attach 5'!B12:D12</f>
        <v>0</v>
      </c>
      <c r="C12" s="415"/>
      <c r="D12" s="103" t="str">
        <f>'Attach 5'!G12</f>
        <v xml:space="preserve">Kavadiguda Main Road, </v>
      </c>
    </row>
    <row r="13" spans="1:26" ht="19.5" customHeight="1">
      <c r="A13" s="82" t="s">
        <v>34</v>
      </c>
    </row>
    <row r="14" spans="1:26" ht="9.9499999999999993" customHeight="1">
      <c r="A14" s="101"/>
    </row>
    <row r="15" spans="1:26" ht="33.75" customHeight="1">
      <c r="A15" s="418" t="s">
        <v>119</v>
      </c>
      <c r="B15" s="418"/>
      <c r="C15" s="418"/>
      <c r="D15" s="418"/>
      <c r="E15" s="418"/>
    </row>
    <row r="16" spans="1:26" ht="9.75" customHeight="1">
      <c r="A16" s="101"/>
      <c r="B16" s="101"/>
      <c r="C16" s="101"/>
      <c r="D16" s="101"/>
      <c r="E16" s="101"/>
    </row>
    <row r="17" spans="1:8" ht="60" customHeight="1">
      <c r="A17" s="112" t="s">
        <v>103</v>
      </c>
      <c r="B17" s="428" t="s">
        <v>120</v>
      </c>
      <c r="C17" s="428"/>
      <c r="D17" s="112" t="s">
        <v>121</v>
      </c>
      <c r="E17" s="112" t="s">
        <v>122</v>
      </c>
    </row>
    <row r="18" spans="1:8" ht="26.1" customHeight="1">
      <c r="A18" s="113">
        <v>1</v>
      </c>
      <c r="B18" s="429"/>
      <c r="C18" s="429"/>
      <c r="D18" s="110"/>
      <c r="E18" s="110"/>
    </row>
    <row r="19" spans="1:8" ht="26.1" customHeight="1">
      <c r="A19" s="113">
        <v>2</v>
      </c>
      <c r="B19" s="429"/>
      <c r="C19" s="429"/>
      <c r="D19" s="110"/>
      <c r="E19" s="110"/>
    </row>
    <row r="20" spans="1:8" ht="26.1" customHeight="1">
      <c r="A20" s="113">
        <v>3</v>
      </c>
      <c r="B20" s="429"/>
      <c r="C20" s="429"/>
      <c r="D20" s="110"/>
      <c r="E20" s="110"/>
    </row>
    <row r="21" spans="1:8" ht="26.1" customHeight="1">
      <c r="A21" s="113">
        <v>4</v>
      </c>
      <c r="B21" s="429"/>
      <c r="C21" s="429"/>
      <c r="D21" s="110"/>
      <c r="E21" s="110"/>
    </row>
    <row r="22" spans="1:8" ht="26.1" customHeight="1">
      <c r="A22" s="113">
        <v>5</v>
      </c>
      <c r="B22" s="429"/>
      <c r="C22" s="429"/>
      <c r="D22" s="110"/>
      <c r="E22" s="110"/>
    </row>
    <row r="23" spans="1:8" ht="26.1" customHeight="1">
      <c r="A23" s="113">
        <v>6</v>
      </c>
      <c r="B23" s="431"/>
      <c r="C23" s="432"/>
      <c r="D23" s="110"/>
      <c r="E23" s="110"/>
    </row>
    <row r="24" spans="1:8" ht="26.1" customHeight="1">
      <c r="A24" s="113">
        <v>7</v>
      </c>
      <c r="B24" s="431"/>
      <c r="C24" s="432"/>
      <c r="D24" s="110"/>
      <c r="E24" s="110"/>
    </row>
    <row r="25" spans="1:8" ht="26.1" customHeight="1">
      <c r="A25" s="113">
        <v>8</v>
      </c>
      <c r="B25" s="431"/>
      <c r="C25" s="432"/>
      <c r="D25" s="110"/>
      <c r="E25" s="110"/>
    </row>
    <row r="26" spans="1:8" ht="26.1" customHeight="1">
      <c r="A26" s="113">
        <v>9</v>
      </c>
      <c r="B26" s="431"/>
      <c r="C26" s="432"/>
      <c r="D26" s="110"/>
      <c r="E26" s="110"/>
    </row>
    <row r="27" spans="1:8" ht="26.1" customHeight="1">
      <c r="A27" s="113">
        <v>10</v>
      </c>
      <c r="B27" s="429"/>
      <c r="C27" s="429"/>
      <c r="D27" s="110"/>
      <c r="E27" s="110"/>
    </row>
    <row r="28" spans="1:8" ht="22.5" customHeight="1">
      <c r="C28" s="88"/>
      <c r="F28" s="225" t="b">
        <v>0</v>
      </c>
      <c r="H28" s="68"/>
    </row>
    <row r="29" spans="1:8" ht="21" customHeight="1">
      <c r="A29" s="87" t="s">
        <v>94</v>
      </c>
      <c r="B29" s="114">
        <f>'Name of Bidder'!D23</f>
        <v>0</v>
      </c>
      <c r="C29" s="88" t="s">
        <v>95</v>
      </c>
      <c r="D29" s="116">
        <f>'Name of Bidder'!D20</f>
        <v>0</v>
      </c>
      <c r="H29" s="68"/>
    </row>
    <row r="30" spans="1:8" ht="20.25" customHeight="1">
      <c r="A30" s="87" t="s">
        <v>96</v>
      </c>
      <c r="B30" s="116">
        <f>'Name of Bidder'!D24</f>
        <v>0</v>
      </c>
      <c r="C30" s="88" t="s">
        <v>97</v>
      </c>
      <c r="D30" s="116">
        <f>'Name of Bidder'!D21</f>
        <v>0</v>
      </c>
    </row>
    <row r="31" spans="1:8" ht="41.25" customHeight="1">
      <c r="A31" s="410" t="s">
        <v>123</v>
      </c>
      <c r="B31" s="410"/>
      <c r="C31" s="410"/>
      <c r="D31" s="410"/>
      <c r="E31" s="410"/>
    </row>
    <row r="32" spans="1:8" ht="24" customHeight="1">
      <c r="A32" s="69" t="str">
        <f>A1</f>
        <v>SPEC. NO.:SR-I/C&amp;M/WC-4136/2025/RFx-5002004427(SR1/T/W-CIVIL/DOM/B00/25/04578)</v>
      </c>
      <c r="B32" s="69"/>
      <c r="C32" s="69"/>
      <c r="D32" s="69"/>
      <c r="E32" s="69" t="str">
        <f>E1</f>
        <v>ATTACHMENT-6</v>
      </c>
    </row>
    <row r="33" spans="1:5" ht="19.5" customHeight="1"/>
    <row r="34" spans="1:5" ht="23.25" customHeight="1">
      <c r="A34" s="433" t="str">
        <f>A5</f>
        <v>(Information regarding Ex-employees of POWERGRID in our Organisation)</v>
      </c>
      <c r="B34" s="433"/>
      <c r="C34" s="433"/>
      <c r="D34" s="433"/>
      <c r="E34" s="433"/>
    </row>
    <row r="35" spans="1:5" ht="19.5" customHeight="1">
      <c r="A35" s="101"/>
    </row>
    <row r="36" spans="1:5" ht="51" customHeight="1">
      <c r="A36" s="112" t="s">
        <v>103</v>
      </c>
      <c r="B36" s="428" t="s">
        <v>120</v>
      </c>
      <c r="C36" s="428"/>
      <c r="D36" s="112" t="s">
        <v>121</v>
      </c>
      <c r="E36" s="112" t="s">
        <v>122</v>
      </c>
    </row>
    <row r="37" spans="1:5" ht="19.5" customHeight="1">
      <c r="A37" s="113">
        <v>1</v>
      </c>
      <c r="B37" s="430"/>
      <c r="C37" s="430"/>
      <c r="D37" s="226"/>
      <c r="E37" s="226"/>
    </row>
    <row r="38" spans="1:5" ht="19.5" customHeight="1">
      <c r="A38" s="113">
        <v>2</v>
      </c>
      <c r="B38" s="430"/>
      <c r="C38" s="430"/>
      <c r="D38" s="226"/>
      <c r="E38" s="226"/>
    </row>
    <row r="39" spans="1:5" ht="19.5" customHeight="1">
      <c r="A39" s="113">
        <v>3</v>
      </c>
      <c r="B39" s="430"/>
      <c r="C39" s="430"/>
      <c r="D39" s="226"/>
      <c r="E39" s="226"/>
    </row>
    <row r="40" spans="1:5" ht="19.5" customHeight="1">
      <c r="A40" s="113">
        <v>4</v>
      </c>
      <c r="B40" s="430"/>
      <c r="C40" s="430"/>
      <c r="D40" s="226"/>
      <c r="E40" s="226"/>
    </row>
    <row r="41" spans="1:5" ht="19.5" customHeight="1">
      <c r="A41" s="113">
        <v>5</v>
      </c>
      <c r="B41" s="430"/>
      <c r="C41" s="430"/>
      <c r="D41" s="226"/>
      <c r="E41" s="226"/>
    </row>
    <row r="42" spans="1:5" ht="19.5" customHeight="1">
      <c r="A42" s="113">
        <v>6</v>
      </c>
      <c r="B42" s="434"/>
      <c r="C42" s="435"/>
      <c r="D42" s="226"/>
      <c r="E42" s="226"/>
    </row>
    <row r="43" spans="1:5" ht="19.5" customHeight="1">
      <c r="A43" s="113">
        <v>7</v>
      </c>
      <c r="B43" s="434"/>
      <c r="C43" s="435"/>
      <c r="D43" s="226"/>
      <c r="E43" s="226"/>
    </row>
    <row r="44" spans="1:5" ht="22.5" customHeight="1">
      <c r="A44" s="113">
        <v>8</v>
      </c>
      <c r="B44" s="434"/>
      <c r="C44" s="435"/>
      <c r="D44" s="226"/>
      <c r="E44" s="226"/>
    </row>
    <row r="45" spans="1:5" ht="19.5" customHeight="1">
      <c r="A45" s="113">
        <v>9</v>
      </c>
      <c r="B45" s="434"/>
      <c r="C45" s="435"/>
      <c r="D45" s="226"/>
      <c r="E45" s="226"/>
    </row>
    <row r="46" spans="1:5" ht="22.5" customHeight="1">
      <c r="A46" s="113">
        <v>10</v>
      </c>
      <c r="B46" s="430"/>
      <c r="C46" s="430"/>
      <c r="D46" s="226"/>
      <c r="E46" s="226"/>
    </row>
    <row r="47" spans="1:5" ht="21.75" customHeight="1">
      <c r="A47" s="95"/>
      <c r="B47" s="95"/>
      <c r="C47" s="95"/>
      <c r="D47" s="95"/>
      <c r="E47" s="95"/>
    </row>
    <row r="48" spans="1:5" ht="17.25" customHeight="1">
      <c r="A48" s="95" t="str">
        <f>A29</f>
        <v>Date      :</v>
      </c>
      <c r="B48" s="114">
        <f>B29</f>
        <v>0</v>
      </c>
      <c r="C48" s="95"/>
      <c r="D48" s="120" t="str">
        <f>C29</f>
        <v>Printed Name :</v>
      </c>
      <c r="E48" s="120">
        <f>D29</f>
        <v>0</v>
      </c>
    </row>
    <row r="49" spans="1:5" ht="18" customHeight="1">
      <c r="A49" s="95" t="str">
        <f>A30</f>
        <v>Place      :</v>
      </c>
      <c r="B49" s="120">
        <f>B30</f>
        <v>0</v>
      </c>
      <c r="C49" s="95"/>
      <c r="D49" s="120" t="str">
        <f>C30</f>
        <v>Designation :</v>
      </c>
      <c r="E49" s="120">
        <f>D30</f>
        <v>0</v>
      </c>
    </row>
    <row r="50" spans="1:5" ht="19.5" customHeight="1">
      <c r="A50" s="95"/>
      <c r="B50" s="95"/>
      <c r="C50" s="95"/>
      <c r="D50" s="95"/>
      <c r="E50" s="95"/>
    </row>
    <row r="51" spans="1:5" ht="27.95" customHeight="1">
      <c r="A51" s="69" t="str">
        <f>A1</f>
        <v>SPEC. NO.:SR-I/C&amp;M/WC-4136/2025/RFx-5002004427(SR1/T/W-CIVIL/DOM/B00/25/04578)</v>
      </c>
      <c r="B51" s="69"/>
      <c r="C51" s="69"/>
      <c r="D51" s="69"/>
      <c r="E51" s="69" t="str">
        <f>E1</f>
        <v>ATTACHMENT-6</v>
      </c>
    </row>
    <row r="52" spans="1:5" ht="27.95" customHeight="1"/>
    <row r="53" spans="1:5" ht="37.5" customHeight="1">
      <c r="A53" s="433" t="str">
        <f>A5</f>
        <v>(Information regarding Ex-employees of POWERGRID in our Organisation)</v>
      </c>
      <c r="B53" s="433"/>
      <c r="C53" s="433"/>
      <c r="D53" s="433"/>
      <c r="E53" s="433"/>
    </row>
    <row r="54" spans="1:5">
      <c r="A54" s="101"/>
    </row>
    <row r="55" spans="1:5" ht="45">
      <c r="A55" s="112" t="s">
        <v>103</v>
      </c>
      <c r="B55" s="428" t="s">
        <v>120</v>
      </c>
      <c r="C55" s="428"/>
      <c r="D55" s="112" t="s">
        <v>121</v>
      </c>
      <c r="E55" s="112" t="s">
        <v>122</v>
      </c>
    </row>
    <row r="56" spans="1:5" ht="20.25" customHeight="1">
      <c r="A56" s="113">
        <v>1</v>
      </c>
      <c r="B56" s="430"/>
      <c r="C56" s="430"/>
      <c r="D56" s="226"/>
      <c r="E56" s="226"/>
    </row>
    <row r="57" spans="1:5" ht="20.25" customHeight="1">
      <c r="A57" s="113">
        <v>2</v>
      </c>
      <c r="B57" s="430"/>
      <c r="C57" s="430"/>
      <c r="D57" s="226"/>
      <c r="E57" s="226"/>
    </row>
    <row r="58" spans="1:5" ht="20.25" customHeight="1">
      <c r="A58" s="113">
        <v>3</v>
      </c>
      <c r="B58" s="430"/>
      <c r="C58" s="430"/>
      <c r="D58" s="226"/>
      <c r="E58" s="226"/>
    </row>
    <row r="59" spans="1:5" ht="20.25" customHeight="1">
      <c r="A59" s="113">
        <v>4</v>
      </c>
      <c r="B59" s="430"/>
      <c r="C59" s="430"/>
      <c r="D59" s="226"/>
      <c r="E59" s="226"/>
    </row>
    <row r="60" spans="1:5" ht="20.25" customHeight="1">
      <c r="A60" s="113">
        <v>5</v>
      </c>
      <c r="B60" s="430"/>
      <c r="C60" s="430"/>
      <c r="D60" s="226"/>
      <c r="E60" s="226"/>
    </row>
    <row r="61" spans="1:5" ht="20.25" customHeight="1">
      <c r="A61" s="113">
        <v>6</v>
      </c>
      <c r="B61" s="430"/>
      <c r="C61" s="430"/>
      <c r="D61" s="226"/>
      <c r="E61" s="226"/>
    </row>
    <row r="62" spans="1:5" ht="20.25" customHeight="1">
      <c r="A62" s="113">
        <v>7</v>
      </c>
      <c r="B62" s="430"/>
      <c r="C62" s="430"/>
      <c r="D62" s="226"/>
      <c r="E62" s="226"/>
    </row>
    <row r="63" spans="1:5" ht="20.25" customHeight="1">
      <c r="A63" s="113">
        <v>8</v>
      </c>
      <c r="B63" s="430"/>
      <c r="C63" s="430"/>
      <c r="D63" s="226"/>
      <c r="E63" s="226"/>
    </row>
    <row r="64" spans="1:5" ht="20.25" customHeight="1">
      <c r="A64" s="113">
        <v>9</v>
      </c>
      <c r="B64" s="430"/>
      <c r="C64" s="430"/>
      <c r="D64" s="226"/>
      <c r="E64" s="226"/>
    </row>
    <row r="65" spans="1:5" ht="20.25" customHeight="1">
      <c r="A65" s="113">
        <v>10</v>
      </c>
      <c r="B65" s="430"/>
      <c r="C65" s="430"/>
      <c r="D65" s="226"/>
      <c r="E65" s="226"/>
    </row>
    <row r="66" spans="1:5" ht="15">
      <c r="A66" s="95"/>
      <c r="B66" s="95"/>
      <c r="C66" s="95"/>
      <c r="D66" s="95"/>
      <c r="E66" s="95"/>
    </row>
    <row r="67" spans="1:5" ht="15">
      <c r="A67" s="95" t="str">
        <f>A29</f>
        <v>Date      :</v>
      </c>
      <c r="B67" s="114">
        <f>B29</f>
        <v>0</v>
      </c>
      <c r="C67" s="95"/>
      <c r="D67" s="120" t="str">
        <f>C29</f>
        <v>Printed Name :</v>
      </c>
      <c r="E67" s="120">
        <f>E48</f>
        <v>0</v>
      </c>
    </row>
    <row r="68" spans="1:5" ht="15">
      <c r="A68" s="95" t="str">
        <f>A30</f>
        <v>Place      :</v>
      </c>
      <c r="B68" s="114">
        <f>B30</f>
        <v>0</v>
      </c>
      <c r="C68" s="95"/>
      <c r="D68" s="120" t="str">
        <f>C30</f>
        <v>Designation :</v>
      </c>
      <c r="E68" s="120">
        <f>E49</f>
        <v>0</v>
      </c>
    </row>
  </sheetData>
  <sheetProtection algorithmName="SHA-512" hashValue="PXrohIYrTnbI/I0NoYrzkS7pL7eKFhbbpVYGpMVAKPmpYfxalpATdw3wV07Pkef73VD9A+QWyW6/Ogv+I5jphw==" saltValue="hAJlXRF6Ts0UKTgvs7iJLQ==" spinCount="100000" sheet="1" selectLockedCells="1"/>
  <customSheetViews>
    <customSheetView guid="{EB191E35-F197-401E-A21D-A16B6A4798F5}"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
      <headerFooter alignWithMargins="0">
        <oddFooter>&amp;R&amp;"Book Antiqua,Bold"&amp;8 Page &amp;P of &amp;N</oddFooter>
      </headerFooter>
    </customSheetView>
    <customSheetView guid="{08E040A3-FE2E-4DB6-B0FA-28C7BC299ABF}" showPageBreaks="1" showGridLines="0" zeroValues="0" printArea="1" hiddenColumns="1" view="pageBreakPreview" topLeftCell="A28">
      <selection activeCell="B18" sqref="B18:C18"/>
      <rowBreaks count="1" manualBreakCount="1">
        <brk id="31" max="4" man="1"/>
      </rowBreaks>
      <pageMargins left="0" right="0" top="0" bottom="0" header="0" footer="0"/>
      <pageSetup scale="86"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19">
      <selection activeCell="B18" sqref="B18:C18"/>
      <rowBreaks count="1" manualBreakCount="1">
        <brk id="31" max="4" man="1"/>
      </rowBreaks>
      <pageMargins left="0" right="0" top="0" bottom="0" header="0" footer="0"/>
      <pageSetup scale="86"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4">
      <selection activeCell="B18" sqref="B18:C18"/>
      <rowBreaks count="1" manualBreakCount="1">
        <brk id="31" max="4" man="1"/>
      </rowBreaks>
      <pageMargins left="0" right="0" top="0" bottom="0" header="0" footer="0"/>
      <pageSetup scale="86"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1" manualBreakCount="1">
        <brk id="31" max="4" man="1"/>
      </rowBreaks>
      <pageMargins left="0" right="0" top="0" bottom="0" header="0" footer="0"/>
      <pageSetup scale="86" orientation="portrait" r:id="rId5"/>
      <headerFooter alignWithMargins="0">
        <oddFooter>&amp;R&amp;"Book Antiqua,Bold"&amp;8 Page &amp;P of &amp;N</oddFooter>
      </headerFooter>
    </customSheetView>
    <customSheetView guid="{629BDD3E-4046-451D-8D01-11325237A091}" showGridLines="0" zeroValues="0" hiddenColumns="1" topLeftCell="A4">
      <selection activeCell="B18" sqref="B18:C18"/>
      <rowBreaks count="1" manualBreakCount="1">
        <brk id="31" max="4" man="1"/>
      </rowBreaks>
      <pageMargins left="0" right="0" top="0" bottom="0" header="0" footer="0"/>
      <pageSetup scale="86" orientation="portrait" r:id="rId6"/>
      <headerFooter alignWithMargins="0">
        <oddFooter>&amp;R&amp;"Book Antiqua,Bold"&amp;8 Page &amp;P of &amp;N</oddFooter>
      </headerFooter>
    </customSheetView>
    <customSheetView guid="{C0D2F720-9CF1-451B-A21B-46E9EE29F95A}" scale="85" showPageBreaks="1" showGridLines="0" zeroValues="0" printArea="1" hiddenColumns="1" view="pageBreakPreview" topLeftCell="A52">
      <selection activeCell="B58" sqref="B58:C58"/>
      <rowBreaks count="1" manualBreakCount="1">
        <brk id="31" max="4" man="1"/>
      </rowBreaks>
      <pageMargins left="0" right="0" top="0" bottom="0" header="0" footer="0"/>
      <pageSetup scale="86" orientation="portrait" r:id="rId7"/>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52">
      <selection activeCell="B18" sqref="B18:C18"/>
      <rowBreaks count="1" manualBreakCount="1">
        <brk id="31" max="4" man="1"/>
      </rowBreaks>
      <pageMargins left="0" right="0" top="0" bottom="0" header="0" footer="0"/>
      <pageSetup scale="86" orientation="portrait" r:id="rId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4"/>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B63" sqref="B63:C63"/>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DF819C10-7533-4A2E-B278-90B3B38A4AE6}"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1D30FCEC-0823-4194-B4FA-B1AB33D613C6}" showPageBreaks="1" showGridLines="0" zeroValues="0" printArea="1" hiddenColumns="1" view="pageBreakPreview" topLeftCell="A13">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s>
  <mergeCells count="44">
    <mergeCell ref="B63:C63"/>
    <mergeCell ref="B64:C64"/>
    <mergeCell ref="B65:C65"/>
    <mergeCell ref="B57:C57"/>
    <mergeCell ref="B58:C58"/>
    <mergeCell ref="B59:C59"/>
    <mergeCell ref="B60:C60"/>
    <mergeCell ref="B61:C61"/>
    <mergeCell ref="B62:C62"/>
    <mergeCell ref="B37:C37"/>
    <mergeCell ref="B55:C55"/>
    <mergeCell ref="B56:C56"/>
    <mergeCell ref="B46:C46"/>
    <mergeCell ref="B41:C41"/>
    <mergeCell ref="B42:C42"/>
    <mergeCell ref="B43:C43"/>
    <mergeCell ref="B44:C44"/>
    <mergeCell ref="B45:C45"/>
    <mergeCell ref="A53:E53"/>
    <mergeCell ref="B18:C18"/>
    <mergeCell ref="B39:C39"/>
    <mergeCell ref="B40:C40"/>
    <mergeCell ref="B19:C19"/>
    <mergeCell ref="B20:C20"/>
    <mergeCell ref="B21:C21"/>
    <mergeCell ref="B26:C26"/>
    <mergeCell ref="B25:C25"/>
    <mergeCell ref="B24:C24"/>
    <mergeCell ref="B23:C23"/>
    <mergeCell ref="B22:C22"/>
    <mergeCell ref="A34:E34"/>
    <mergeCell ref="B38:C38"/>
    <mergeCell ref="B27:C27"/>
    <mergeCell ref="A31:E31"/>
    <mergeCell ref="B36:C36"/>
    <mergeCell ref="A3:E3"/>
    <mergeCell ref="A5:E5"/>
    <mergeCell ref="A15:E15"/>
    <mergeCell ref="B17:C17"/>
    <mergeCell ref="B9:C9"/>
    <mergeCell ref="B10:C10"/>
    <mergeCell ref="B11:C11"/>
    <mergeCell ref="B12:C12"/>
    <mergeCell ref="A8:C8"/>
  </mergeCells>
  <phoneticPr fontId="4" type="noConversion"/>
  <conditionalFormatting sqref="A32:E32 B36:E36 A36:A46 B55:E55 A55:A65">
    <cfRule type="expression" dxfId="4" priority="3" stopIfTrue="1">
      <formula>$F$28=FALSE</formula>
    </cfRule>
  </conditionalFormatting>
  <conditionalFormatting sqref="A33:E35">
    <cfRule type="expression" dxfId="3" priority="2" stopIfTrue="1">
      <formula>$F$28=FALSE</formula>
    </cfRule>
  </conditionalFormatting>
  <conditionalFormatting sqref="B37:E46 A47:E54 B56:E65 A66:E69">
    <cfRule type="expression" dxfId="2" priority="1" stopIfTrue="1">
      <formula>$F$28=FALSE</formula>
    </cfRule>
  </conditionalFormatting>
  <pageMargins left="0.75" right="0.48" top="0.54" bottom="0.49" header="0.34" footer="0.25"/>
  <pageSetup scale="86" orientation="portrait" r:id="rId19"/>
  <headerFooter alignWithMargins="0">
    <oddFooter>&amp;R&amp;"Book Antiqua,Bold"&amp;8 Page &amp;P of &amp;N</oddFooter>
  </headerFooter>
  <rowBreaks count="1" manualBreakCount="1">
    <brk id="31"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46246" r:id="rId22"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I35"/>
  <sheetViews>
    <sheetView showGridLines="0" showZeros="0" view="pageBreakPreview" zoomScaleSheetLayoutView="100" workbookViewId="0">
      <selection activeCell="D23" sqref="D23"/>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4" customHeight="1">
      <c r="A1" s="69" t="str">
        <f>Cover!B4</f>
        <v>SPEC. NO.:SR-I/C&amp;M/WC-4136/2025/RFx-5002004427(SR1/T/W-CIVIL/DOM/B00/25/04578)</v>
      </c>
      <c r="B1" s="97"/>
      <c r="C1" s="97"/>
      <c r="D1" s="97"/>
      <c r="E1" s="67" t="s">
        <v>124</v>
      </c>
    </row>
    <row r="2" spans="1:9" ht="15.75">
      <c r="A2" s="98"/>
      <c r="B2" s="98"/>
      <c r="C2" s="98"/>
      <c r="D2" s="98"/>
      <c r="E2" s="98"/>
    </row>
    <row r="3" spans="1:9" ht="63" customHeight="1">
      <c r="A3" s="412" t="str">
        <f>Cover!B2</f>
        <v xml:space="preserve">Construction of Transit camp cum field hostel at 400/220 kV Ananthpuram pooling station 
</v>
      </c>
      <c r="B3" s="412"/>
      <c r="C3" s="412"/>
      <c r="D3" s="412"/>
      <c r="E3" s="412"/>
      <c r="F3" s="57"/>
      <c r="G3" s="57"/>
      <c r="H3" s="57"/>
    </row>
    <row r="4" spans="1:9" ht="20.100000000000001" customHeight="1">
      <c r="A4" s="93"/>
      <c r="H4" s="22"/>
      <c r="I4" s="23"/>
    </row>
    <row r="5" spans="1:9" ht="20.100000000000001" customHeight="1">
      <c r="A5" s="381" t="s">
        <v>125</v>
      </c>
      <c r="B5" s="381"/>
      <c r="C5" s="381"/>
      <c r="D5" s="381"/>
      <c r="E5" s="381"/>
      <c r="F5" s="24"/>
      <c r="H5" s="22"/>
      <c r="I5" s="23"/>
    </row>
    <row r="6" spans="1:9" ht="20.100000000000001" customHeight="1">
      <c r="A6" s="101"/>
      <c r="H6" s="22"/>
      <c r="I6" s="23"/>
    </row>
    <row r="7" spans="1:9" ht="20.100000000000001" customHeight="1">
      <c r="A7" s="72" t="s">
        <v>1</v>
      </c>
      <c r="E7" s="74" t="s">
        <v>1</v>
      </c>
      <c r="H7" s="22"/>
      <c r="I7" s="23"/>
    </row>
    <row r="8" spans="1:9" ht="36" customHeight="1">
      <c r="A8" s="411" t="str">
        <f>'Attach-3 (QR)'!A8:E8</f>
        <v>Bidders Name &amp; Address</v>
      </c>
      <c r="B8" s="411"/>
      <c r="C8" s="411"/>
      <c r="D8" s="411"/>
      <c r="E8" s="75" t="str">
        <f>'Attach-3 (QR)'!F8</f>
        <v>To</v>
      </c>
      <c r="H8" s="22"/>
      <c r="I8" s="23"/>
    </row>
    <row r="9" spans="1:9">
      <c r="A9" s="102" t="s">
        <v>100</v>
      </c>
      <c r="B9" s="414">
        <f>'Attach-3 (QR)'!B9:D9</f>
        <v>0</v>
      </c>
      <c r="C9" s="414"/>
      <c r="D9" s="414"/>
      <c r="E9" s="75" t="str">
        <f>'Attach-3 (QR)'!F9</f>
        <v>Sr.GM(C&amp;M)</v>
      </c>
      <c r="H9" s="22"/>
      <c r="I9" s="23"/>
    </row>
    <row r="10" spans="1:9">
      <c r="A10" s="102" t="s">
        <v>101</v>
      </c>
      <c r="B10" s="415">
        <f>'Attach-3 (QR)'!B10:D10</f>
        <v>0</v>
      </c>
      <c r="C10" s="415"/>
      <c r="D10" s="415"/>
      <c r="E10" s="75" t="str">
        <f>'Attach-3 (QR)'!F10</f>
        <v>Contracts &amp; Materials Department</v>
      </c>
      <c r="H10" s="22"/>
      <c r="I10" s="23"/>
    </row>
    <row r="11" spans="1:9">
      <c r="B11" s="415">
        <f>'Attach-3 (QR)'!B11:D11</f>
        <v>0</v>
      </c>
      <c r="C11" s="415"/>
      <c r="D11" s="415"/>
      <c r="E11" s="75" t="str">
        <f>'Attach-3 (QR)'!F11</f>
        <v>Power Grid Corporation of India Ltd.,</v>
      </c>
    </row>
    <row r="12" spans="1:9">
      <c r="A12" s="101"/>
      <c r="B12" s="415">
        <f>'Attach-3 (QR)'!B12:D12</f>
        <v>0</v>
      </c>
      <c r="C12" s="415"/>
      <c r="D12" s="415"/>
      <c r="E12" s="103" t="str">
        <f>'Attach-3 (QR)'!F12</f>
        <v xml:space="preserve">Kavadiguda Main Road, </v>
      </c>
    </row>
    <row r="13" spans="1:9" ht="20.100000000000001" customHeight="1">
      <c r="A13" s="101"/>
      <c r="B13" s="104"/>
      <c r="C13" s="104"/>
      <c r="D13" s="104"/>
      <c r="E13" s="71"/>
    </row>
    <row r="14" spans="1:9" ht="20.100000000000001" customHeight="1">
      <c r="A14" s="82" t="s">
        <v>34</v>
      </c>
    </row>
    <row r="15" spans="1:9" ht="20.100000000000001" customHeight="1">
      <c r="A15" s="101"/>
    </row>
    <row r="16" spans="1:9" ht="45" customHeight="1">
      <c r="A16" s="418" t="s">
        <v>126</v>
      </c>
      <c r="B16" s="418"/>
      <c r="C16" s="418"/>
      <c r="D16" s="418"/>
      <c r="E16" s="418"/>
    </row>
    <row r="17" spans="1:5" ht="20.100000000000001" customHeight="1">
      <c r="A17" s="101"/>
    </row>
    <row r="18" spans="1:5" ht="20.100000000000001" customHeight="1"/>
    <row r="19" spans="1:5" ht="33" customHeight="1">
      <c r="D19" s="88"/>
    </row>
    <row r="20" spans="1:5" ht="33" customHeight="1">
      <c r="A20" s="87" t="s">
        <v>94</v>
      </c>
      <c r="B20" s="114">
        <f>'Name of Bidder'!D23</f>
        <v>0</v>
      </c>
      <c r="C20" s="115"/>
      <c r="D20" s="88" t="s">
        <v>95</v>
      </c>
      <c r="E20" s="116">
        <f>'Name of Bidder'!D20</f>
        <v>0</v>
      </c>
    </row>
    <row r="21" spans="1:5" ht="33" customHeight="1">
      <c r="A21" s="87" t="s">
        <v>96</v>
      </c>
      <c r="B21" s="116">
        <f>'Name of Bidder'!D24</f>
        <v>0</v>
      </c>
      <c r="C21" s="115"/>
      <c r="D21" s="88" t="s">
        <v>97</v>
      </c>
      <c r="E21" s="116">
        <f>'Name of Bidder'!D21</f>
        <v>0</v>
      </c>
    </row>
    <row r="22" spans="1:5" ht="33" customHeight="1">
      <c r="D22" s="88"/>
    </row>
    <row r="23" spans="1:5" ht="20.100000000000001" customHeight="1"/>
    <row r="24" spans="1:5" ht="20.100000000000001" customHeight="1">
      <c r="A24" s="73"/>
    </row>
    <row r="25" spans="1:5" ht="20.100000000000001" customHeight="1"/>
    <row r="26" spans="1:5" ht="20.100000000000001" customHeight="1"/>
    <row r="27" spans="1:5" ht="20.100000000000001" customHeight="1">
      <c r="A27" s="73"/>
    </row>
    <row r="28" spans="1:5" ht="20.100000000000001" customHeight="1"/>
    <row r="29" spans="1:5" ht="20.100000000000001" customHeight="1">
      <c r="A29" s="73"/>
    </row>
    <row r="30" spans="1:5" ht="20.100000000000001" customHeight="1"/>
    <row r="31" spans="1:5" ht="20.100000000000001" customHeight="1">
      <c r="A31" s="73"/>
    </row>
    <row r="32" spans="1:5" ht="20.100000000000001" customHeight="1"/>
    <row r="33" ht="20.100000000000001" customHeight="1"/>
    <row r="34" ht="20.100000000000001" customHeight="1"/>
    <row r="35" ht="20.100000000000001" customHeight="1"/>
  </sheetData>
  <sheetProtection algorithmName="SHA-512" hashValue="eRa3E6pBgejt11rErbKDBvkKi38P6JwuXUprXPypJQJB/p+fXhMUBFlucPHqMdjckKWswZFK8967uRoCzuqukQ==" saltValue="5zCi8I7bfS4S76DX3l/L0w==" spinCount="100000" sheet="1" selectLockedCells="1" selectUnlockedCells="1"/>
  <customSheetViews>
    <customSheetView guid="{EB191E35-F197-401E-A21D-A16B6A4798F5}" showPageBreaks="1" showGridLines="0" zeroValues="0" printArea="1" view="pageBreakPreview">
      <selection activeCell="K7" sqref="K7"/>
      <pageMargins left="0" right="0" top="0" bottom="0" header="0" footer="0"/>
      <pageSetup scale="97" orientation="portrait" r:id="rId1"/>
      <headerFooter alignWithMargins="0">
        <oddFooter>&amp;R&amp;"Book Antiqua,Bold"&amp;8 Page &amp;P of &amp;N</oddFooter>
      </headerFooter>
    </customSheetView>
    <customSheetView guid="{08E040A3-FE2E-4DB6-B0FA-28C7BC299ABF}" showPageBreaks="1" showGridLines="0" zeroValues="0" printArea="1" view="pageBreakPreview" topLeftCell="A7">
      <selection activeCell="K7" sqref="K7"/>
      <pageMargins left="0" right="0" top="0" bottom="0" header="0" footer="0"/>
      <pageSetup scale="97" orientation="portrait" r:id="rId2"/>
      <headerFooter alignWithMargins="0">
        <oddFooter>&amp;R&amp;"Book Antiqua,Bold"&amp;8 Page &amp;P of &amp;N</oddFooter>
      </headerFooter>
    </customSheetView>
    <customSheetView guid="{7864A1E9-45AA-437B-9096-371AEFEFEEA9}" showPageBreaks="1" showGridLines="0" zeroValues="0" printArea="1" view="pageBreakPreview" topLeftCell="A13">
      <selection activeCell="K7" sqref="K7"/>
      <pageMargins left="0" right="0" top="0" bottom="0" header="0" footer="0"/>
      <pageSetup scale="97" orientation="portrait" r:id="rId3"/>
      <headerFooter alignWithMargins="0">
        <oddFooter>&amp;R&amp;"Book Antiqua,Bold"&amp;8 Page &amp;P of &amp;N</oddFooter>
      </headerFooter>
    </customSheetView>
    <customSheetView guid="{7A02FADF-FB74-44D6-AE2E-6BA6F576C5AC}" showPageBreaks="1" showGridLines="0" zeroValues="0" printArea="1" view="pageBreakPreview" topLeftCell="A16">
      <selection activeCell="K7" sqref="K7"/>
      <pageMargins left="0" right="0" top="0" bottom="0" header="0" footer="0"/>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5"/>
      <headerFooter alignWithMargins="0">
        <oddFooter>&amp;R&amp;"Book Antiqua,Bold"&amp;8 Page &amp;P of &amp;N</oddFooter>
      </headerFooter>
    </customSheetView>
    <customSheetView guid="{629BDD3E-4046-451D-8D01-11325237A091}" showGridLines="0" zeroValues="0" topLeftCell="A10">
      <selection activeCell="A16" sqref="A16:E16"/>
      <pageMargins left="0" right="0" top="0" bottom="0" header="0" footer="0"/>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A3" sqref="A3:E3"/>
      <pageMargins left="0" right="0" top="0" bottom="0" header="0" footer="0"/>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A3" sqref="A3:E3"/>
      <pageMargins left="0" right="0" top="0" bottom="0" header="0" footer="0"/>
      <pageSetup scale="97" orientation="portrait" r:id="rId8"/>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5"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3"/>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5"/>
      <headerFooter alignWithMargins="0">
        <oddFooter>&amp;R&amp;"Book Antiqua,Bold"&amp;8 Page &amp;P of &amp;N</oddFooter>
      </headerFooter>
    </customSheetView>
    <customSheetView guid="{863DE73B-EDD5-4C94-B877-7C156CB081F7}" showGridLines="0" zeroValues="0">
      <selection activeCell="A16" sqref="A16:E16"/>
      <pageMargins left="0" right="0" top="0" bottom="0" header="0" footer="0"/>
      <pageSetup scale="97" orientation="portrait" r:id="rId16"/>
      <headerFooter alignWithMargins="0">
        <oddFooter>&amp;R&amp;"Book Antiqua,Bold"&amp;8 Page &amp;P of &amp;N</oddFooter>
      </headerFooter>
    </customSheetView>
    <customSheetView guid="{DF819C10-7533-4A2E-B278-90B3B38A4AE6}" showPageBreaks="1" showGridLines="0" zeroValues="0" printArea="1" view="pageBreakPreview">
      <selection activeCell="K7" sqref="K7"/>
      <pageMargins left="0" right="0" top="0" bottom="0" header="0" footer="0"/>
      <pageSetup scale="97" orientation="portrait" r:id="rId17"/>
      <headerFooter alignWithMargins="0">
        <oddFooter>&amp;R&amp;"Book Antiqua,Bold"&amp;8 Page &amp;P of &amp;N</oddFooter>
      </headerFooter>
    </customSheetView>
    <customSheetView guid="{1D30FCEC-0823-4194-B4FA-B1AB33D613C6}" showPageBreaks="1" showGridLines="0" zeroValues="0" printArea="1" view="pageBreakPreview">
      <selection activeCell="K7" sqref="K7"/>
      <pageMargins left="0" right="0" top="0" bottom="0" header="0" footer="0"/>
      <pageSetup scale="97" orientation="portrait" r:id="rId1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7" orientation="portrait" r:id="rId19"/>
  <headerFooter alignWithMargins="0">
    <oddFooter>&amp;R&amp;"Book Antiqua,Bold"&amp;8 Page &amp;P of &amp;N</oddFooter>
  </headerFooter>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indexed="24"/>
  </sheetPr>
  <dimension ref="A1:AB95"/>
  <sheetViews>
    <sheetView showGridLines="0" view="pageBreakPreview" zoomScale="115" zoomScaleSheetLayoutView="115" workbookViewId="0">
      <selection activeCell="E39" sqref="E39"/>
    </sheetView>
  </sheetViews>
  <sheetFormatPr defaultRowHeight="16.5"/>
  <cols>
    <col min="1" max="1" width="12.140625" style="240" customWidth="1"/>
    <col min="2" max="2" width="20.5703125" style="240" customWidth="1"/>
    <col min="3" max="3" width="11.42578125" style="240" customWidth="1"/>
    <col min="4" max="4" width="23.140625" style="240" customWidth="1"/>
    <col min="5" max="5" width="37.7109375" style="240" customWidth="1"/>
    <col min="6" max="7" width="0" style="2" hidden="1" customWidth="1"/>
    <col min="8" max="8" width="7" style="2" customWidth="1"/>
    <col min="9" max="16384" width="9.140625" style="2"/>
  </cols>
  <sheetData>
    <row r="1" spans="1:5">
      <c r="A1" s="237" t="str">
        <f>Cover!B4</f>
        <v>SPEC. NO.:SR-I/C&amp;M/WC-4136/2025/RFx-5002004427(SR1/T/W-CIVIL/DOM/B00/25/04578)</v>
      </c>
      <c r="B1" s="238"/>
      <c r="C1" s="238"/>
      <c r="D1" s="238"/>
      <c r="E1" s="239" t="str">
        <f>"Attachment-8"</f>
        <v>Attachment-8</v>
      </c>
    </row>
    <row r="2" spans="1:5" ht="12" customHeight="1"/>
    <row r="3" spans="1:5" ht="66.75" customHeight="1">
      <c r="A3" s="436" t="str">
        <f>Cover!B2</f>
        <v xml:space="preserve">Construction of Transit camp cum field hostel at 400/220 kV Ananthpuram pooling station 
</v>
      </c>
      <c r="B3" s="436"/>
      <c r="C3" s="436"/>
      <c r="D3" s="436"/>
      <c r="E3" s="436"/>
    </row>
    <row r="4" spans="1:5" ht="12" customHeight="1">
      <c r="A4" s="241"/>
    </row>
    <row r="5" spans="1:5" ht="31.5" customHeight="1">
      <c r="A5" s="437" t="s">
        <v>127</v>
      </c>
      <c r="B5" s="437"/>
      <c r="C5" s="437"/>
      <c r="D5" s="437"/>
      <c r="E5" s="437"/>
    </row>
    <row r="6" spans="1:5" ht="12" customHeight="1">
      <c r="A6" s="242"/>
    </row>
    <row r="7" spans="1:5" ht="20.100000000000001" customHeight="1">
      <c r="A7" s="243" t="s">
        <v>128</v>
      </c>
      <c r="E7" s="74" t="str">
        <f>'[5]Attach 3(JV)'!E7</f>
        <v>To:</v>
      </c>
    </row>
    <row r="8" spans="1:5" ht="20.25" customHeight="1">
      <c r="A8" s="438" t="str">
        <f>'[5]Attach 3(JV)'!A8</f>
        <v/>
      </c>
      <c r="B8" s="438"/>
      <c r="C8" s="438"/>
      <c r="D8" s="438"/>
      <c r="E8" s="75" t="s">
        <v>129</v>
      </c>
    </row>
    <row r="9" spans="1:5">
      <c r="A9" s="102" t="s">
        <v>100</v>
      </c>
      <c r="B9" s="415">
        <f>'Name of Bidder'!D10</f>
        <v>0</v>
      </c>
      <c r="C9" s="415"/>
      <c r="D9" s="415"/>
      <c r="E9" s="75" t="s">
        <v>31</v>
      </c>
    </row>
    <row r="10" spans="1:5">
      <c r="A10" s="102" t="s">
        <v>101</v>
      </c>
      <c r="B10" s="415">
        <f>'Name of Bidder'!D11</f>
        <v>0</v>
      </c>
      <c r="C10" s="415"/>
      <c r="D10" s="415"/>
      <c r="E10" s="75" t="s">
        <v>130</v>
      </c>
    </row>
    <row r="11" spans="1:5">
      <c r="B11" s="415">
        <f>'Name of Bidder'!D12</f>
        <v>0</v>
      </c>
      <c r="C11" s="415"/>
      <c r="D11" s="415"/>
      <c r="E11" s="75" t="s">
        <v>131</v>
      </c>
    </row>
    <row r="12" spans="1:5">
      <c r="A12" s="242"/>
      <c r="B12" s="415">
        <f>'Name of Bidder'!D13</f>
        <v>0</v>
      </c>
      <c r="C12" s="415"/>
      <c r="D12" s="415"/>
      <c r="E12" s="103" t="s">
        <v>132</v>
      </c>
    </row>
    <row r="13" spans="1:5" ht="12" customHeight="1">
      <c r="A13" s="242"/>
      <c r="B13" s="415"/>
      <c r="C13" s="415"/>
      <c r="D13" s="415"/>
    </row>
    <row r="14" spans="1:5" ht="20.100000000000001" customHeight="1">
      <c r="A14" s="240" t="s">
        <v>34</v>
      </c>
    </row>
    <row r="15" spans="1:5" ht="20.100000000000001" hidden="1" customHeight="1">
      <c r="A15" s="240" t="s">
        <v>133</v>
      </c>
    </row>
    <row r="16" spans="1:5" ht="20.100000000000001" hidden="1" customHeight="1">
      <c r="A16" s="240" t="s">
        <v>134</v>
      </c>
    </row>
    <row r="17" spans="1:5" ht="20.100000000000001" hidden="1" customHeight="1">
      <c r="A17" s="240" t="s">
        <v>135</v>
      </c>
    </row>
    <row r="18" spans="1:5" ht="20.100000000000001" customHeight="1"/>
    <row r="19" spans="1:5" ht="20.100000000000001" hidden="1" customHeight="1">
      <c r="A19" s="244" t="s">
        <v>136</v>
      </c>
      <c r="D19" s="240" t="s">
        <v>137</v>
      </c>
      <c r="E19" s="245"/>
    </row>
    <row r="20" spans="1:5" ht="15" hidden="1" customHeight="1">
      <c r="E20" s="246" t="s">
        <v>138</v>
      </c>
    </row>
    <row r="21" spans="1:5" ht="39.950000000000003" customHeight="1">
      <c r="A21" s="439" t="s">
        <v>139</v>
      </c>
      <c r="B21" s="439"/>
      <c r="C21" s="439"/>
      <c r="D21" s="439"/>
      <c r="E21" s="439"/>
    </row>
    <row r="22" spans="1:5" ht="36" customHeight="1">
      <c r="A22" s="247" t="s">
        <v>140</v>
      </c>
      <c r="B22" s="440" t="s">
        <v>141</v>
      </c>
      <c r="C22" s="440"/>
      <c r="D22" s="440"/>
      <c r="E22" s="248">
        <f>B9</f>
        <v>0</v>
      </c>
    </row>
    <row r="23" spans="1:5" ht="18.95" customHeight="1">
      <c r="A23" s="249" t="s">
        <v>142</v>
      </c>
      <c r="B23" s="441" t="s">
        <v>143</v>
      </c>
      <c r="C23" s="441"/>
      <c r="D23" s="441"/>
      <c r="E23" s="250"/>
    </row>
    <row r="24" spans="1:5">
      <c r="A24" s="251"/>
      <c r="B24" s="441" t="s">
        <v>144</v>
      </c>
      <c r="C24" s="441"/>
      <c r="D24" s="441"/>
      <c r="E24" s="252"/>
    </row>
    <row r="25" spans="1:5" ht="18" customHeight="1">
      <c r="A25" s="251"/>
      <c r="B25" s="441"/>
      <c r="C25" s="441"/>
      <c r="D25" s="441"/>
      <c r="E25" s="252"/>
    </row>
    <row r="26" spans="1:5">
      <c r="A26" s="251"/>
      <c r="B26" s="441"/>
      <c r="C26" s="441"/>
      <c r="D26" s="441"/>
      <c r="E26" s="252"/>
    </row>
    <row r="27" spans="1:5">
      <c r="A27" s="251"/>
      <c r="B27" s="441" t="s">
        <v>145</v>
      </c>
      <c r="C27" s="441"/>
      <c r="D27" s="441"/>
      <c r="E27" s="252"/>
    </row>
    <row r="28" spans="1:5">
      <c r="A28" s="251"/>
      <c r="B28" s="441"/>
      <c r="C28" s="441"/>
      <c r="D28" s="441"/>
      <c r="E28" s="253"/>
    </row>
    <row r="29" spans="1:5">
      <c r="A29" s="251"/>
      <c r="B29" s="441"/>
      <c r="C29" s="441"/>
      <c r="D29" s="441"/>
      <c r="E29" s="253"/>
    </row>
    <row r="30" spans="1:5">
      <c r="A30" s="251"/>
      <c r="B30" s="441" t="s">
        <v>146</v>
      </c>
      <c r="C30" s="441"/>
      <c r="D30" s="441"/>
      <c r="E30" s="253"/>
    </row>
    <row r="31" spans="1:5">
      <c r="A31" s="251"/>
      <c r="B31" s="441"/>
      <c r="C31" s="441"/>
      <c r="D31" s="441"/>
      <c r="E31" s="252"/>
    </row>
    <row r="32" spans="1:5">
      <c r="A32" s="251"/>
      <c r="B32" s="441"/>
      <c r="C32" s="441"/>
      <c r="D32" s="441"/>
      <c r="E32" s="254"/>
    </row>
    <row r="33" spans="1:8" ht="21.75" customHeight="1">
      <c r="A33" s="249" t="s">
        <v>147</v>
      </c>
      <c r="B33" s="442" t="s">
        <v>148</v>
      </c>
      <c r="C33" s="442"/>
      <c r="D33" s="442"/>
      <c r="E33" s="318"/>
      <c r="H33" s="319" t="s">
        <v>149</v>
      </c>
    </row>
    <row r="34" spans="1:8" ht="48.75" customHeight="1">
      <c r="A34" s="251"/>
      <c r="B34" s="443" t="s">
        <v>150</v>
      </c>
      <c r="C34" s="439"/>
      <c r="D34" s="444"/>
      <c r="E34" s="317"/>
      <c r="H34" s="319" t="s">
        <v>151</v>
      </c>
    </row>
    <row r="35" spans="1:8">
      <c r="A35" s="255" t="s">
        <v>152</v>
      </c>
      <c r="B35" s="445" t="s">
        <v>153</v>
      </c>
      <c r="C35" s="445"/>
      <c r="D35" s="445"/>
      <c r="E35" s="256"/>
    </row>
    <row r="36" spans="1:8" s="259" customFormat="1" ht="60" customHeight="1">
      <c r="A36" s="257" t="s">
        <v>154</v>
      </c>
      <c r="B36" s="446" t="s">
        <v>155</v>
      </c>
      <c r="C36" s="446"/>
      <c r="D36" s="446"/>
      <c r="E36" s="258"/>
    </row>
    <row r="37" spans="1:8" s="259" customFormat="1" ht="25.5" customHeight="1">
      <c r="A37" s="260">
        <v>6</v>
      </c>
      <c r="B37" s="447" t="s">
        <v>156</v>
      </c>
      <c r="C37" s="448"/>
      <c r="D37" s="449"/>
      <c r="E37" s="261" t="s">
        <v>157</v>
      </c>
    </row>
    <row r="38" spans="1:8" s="259" customFormat="1" ht="21.75" customHeight="1">
      <c r="A38" s="262" t="s">
        <v>158</v>
      </c>
      <c r="B38" s="450" t="s">
        <v>159</v>
      </c>
      <c r="C38" s="450"/>
      <c r="D38" s="450"/>
      <c r="E38" s="263"/>
    </row>
    <row r="39" spans="1:8">
      <c r="A39" s="255" t="s">
        <v>160</v>
      </c>
      <c r="B39" s="445" t="s">
        <v>161</v>
      </c>
      <c r="C39" s="445"/>
      <c r="D39" s="445"/>
      <c r="E39" s="256"/>
    </row>
    <row r="40" spans="1:8">
      <c r="A40" s="264" t="s">
        <v>162</v>
      </c>
      <c r="B40" s="441" t="s">
        <v>163</v>
      </c>
      <c r="C40" s="441"/>
      <c r="D40" s="441"/>
      <c r="E40" s="256"/>
    </row>
    <row r="41" spans="1:8">
      <c r="A41" s="265"/>
      <c r="B41" s="441"/>
      <c r="C41" s="441"/>
      <c r="D41" s="441"/>
      <c r="E41" s="252"/>
    </row>
    <row r="42" spans="1:8">
      <c r="A42" s="266"/>
      <c r="B42" s="451"/>
      <c r="C42" s="451"/>
      <c r="D42" s="451"/>
      <c r="E42" s="254"/>
    </row>
    <row r="43" spans="1:8">
      <c r="A43" s="265" t="s">
        <v>164</v>
      </c>
      <c r="B43" s="452" t="s">
        <v>165</v>
      </c>
      <c r="C43" s="452"/>
      <c r="D43" s="452"/>
      <c r="E43" s="267"/>
    </row>
    <row r="44" spans="1:8">
      <c r="A44" s="265"/>
      <c r="B44" s="441" t="s">
        <v>20</v>
      </c>
      <c r="C44" s="441"/>
      <c r="D44" s="441"/>
      <c r="E44" s="252"/>
    </row>
    <row r="45" spans="1:8" ht="18.95" customHeight="1">
      <c r="A45" s="264" t="s">
        <v>166</v>
      </c>
      <c r="B45" s="453" t="s">
        <v>167</v>
      </c>
      <c r="C45" s="454"/>
      <c r="D45" s="455"/>
      <c r="E45" s="268"/>
    </row>
    <row r="46" spans="1:8" ht="18.95" customHeight="1">
      <c r="A46" s="265"/>
      <c r="B46" s="441" t="s">
        <v>168</v>
      </c>
      <c r="C46" s="441"/>
      <c r="D46" s="441"/>
      <c r="E46" s="252"/>
    </row>
    <row r="47" spans="1:8" ht="18.95" customHeight="1">
      <c r="A47" s="265"/>
      <c r="B47" s="441" t="s">
        <v>169</v>
      </c>
      <c r="C47" s="441"/>
      <c r="D47" s="441"/>
      <c r="E47" s="252"/>
    </row>
    <row r="48" spans="1:8" ht="18.95" customHeight="1">
      <c r="A48" s="266"/>
      <c r="B48" s="451" t="s">
        <v>170</v>
      </c>
      <c r="C48" s="451"/>
      <c r="D48" s="451"/>
      <c r="E48" s="254"/>
    </row>
    <row r="49" spans="1:28" ht="18.95" customHeight="1">
      <c r="A49" s="264" t="s">
        <v>171</v>
      </c>
      <c r="B49" s="456" t="s">
        <v>172</v>
      </c>
      <c r="C49" s="456"/>
      <c r="D49" s="456"/>
      <c r="E49" s="268"/>
    </row>
    <row r="50" spans="1:28" ht="18.95" customHeight="1">
      <c r="A50" s="265"/>
      <c r="B50" s="441" t="s">
        <v>173</v>
      </c>
      <c r="C50" s="441"/>
      <c r="D50" s="441"/>
      <c r="E50" s="252"/>
    </row>
    <row r="51" spans="1:28" ht="18.95" customHeight="1">
      <c r="A51" s="265"/>
      <c r="B51" s="441" t="s">
        <v>174</v>
      </c>
      <c r="C51" s="441"/>
      <c r="D51" s="441"/>
      <c r="E51" s="252"/>
    </row>
    <row r="52" spans="1:28" ht="18.95" customHeight="1">
      <c r="A52" s="265"/>
      <c r="B52" s="441"/>
      <c r="C52" s="441"/>
      <c r="D52" s="441"/>
      <c r="E52" s="252"/>
    </row>
    <row r="53" spans="1:28" ht="18.95" customHeight="1">
      <c r="A53" s="265"/>
      <c r="B53" s="441"/>
      <c r="C53" s="441"/>
      <c r="D53" s="441"/>
      <c r="E53" s="252"/>
      <c r="H53" s="269">
        <v>1</v>
      </c>
    </row>
    <row r="54" spans="1:28" ht="18.95" customHeight="1">
      <c r="A54" s="265"/>
      <c r="B54" s="441" t="s">
        <v>175</v>
      </c>
      <c r="C54" s="441"/>
      <c r="D54" s="441"/>
      <c r="E54" s="252"/>
      <c r="Z54" s="270"/>
      <c r="AA54" s="270"/>
      <c r="AB54" s="270"/>
    </row>
    <row r="55" spans="1:28" ht="18.95" customHeight="1">
      <c r="A55" s="265"/>
      <c r="B55" s="441" t="s">
        <v>176</v>
      </c>
      <c r="C55" s="441"/>
      <c r="D55" s="441"/>
      <c r="E55" s="252" t="s">
        <v>177</v>
      </c>
      <c r="F55" s="2" t="s">
        <v>178</v>
      </c>
      <c r="G55" s="2" t="s">
        <v>177</v>
      </c>
      <c r="Z55" s="270"/>
      <c r="AA55" s="270"/>
      <c r="AB55" s="270"/>
    </row>
    <row r="56" spans="1:28" ht="36" customHeight="1">
      <c r="A56" s="271" t="s">
        <v>179</v>
      </c>
      <c r="B56" s="440" t="s">
        <v>180</v>
      </c>
      <c r="C56" s="440"/>
      <c r="D56" s="440"/>
      <c r="E56" s="256"/>
    </row>
    <row r="57" spans="1:28" ht="55.5" customHeight="1">
      <c r="A57" s="271" t="s">
        <v>181</v>
      </c>
      <c r="B57" s="440" t="s">
        <v>182</v>
      </c>
      <c r="C57" s="440"/>
      <c r="D57" s="440"/>
      <c r="E57" s="256"/>
    </row>
    <row r="58" spans="1:28">
      <c r="A58" s="270"/>
      <c r="B58" s="270"/>
      <c r="C58" s="270"/>
      <c r="D58" s="270"/>
      <c r="E58" s="270"/>
    </row>
    <row r="59" spans="1:28" ht="50.25" customHeight="1">
      <c r="A59" s="457" t="s">
        <v>183</v>
      </c>
      <c r="B59" s="457"/>
      <c r="C59" s="457"/>
      <c r="D59" s="457"/>
      <c r="E59" s="457"/>
    </row>
    <row r="60" spans="1:28" ht="33" customHeight="1">
      <c r="A60" s="272"/>
      <c r="D60" s="273"/>
    </row>
    <row r="61" spans="1:28" ht="33" customHeight="1">
      <c r="D61" s="274"/>
    </row>
    <row r="62" spans="1:28" ht="33" customHeight="1">
      <c r="A62" s="275" t="s">
        <v>94</v>
      </c>
      <c r="B62" s="276">
        <f>'Name of Bidder'!D23</f>
        <v>0</v>
      </c>
      <c r="D62" s="274" t="s">
        <v>95</v>
      </c>
      <c r="E62" s="277">
        <f>'Name of Bidder'!D20</f>
        <v>0</v>
      </c>
    </row>
    <row r="63" spans="1:28" ht="33" customHeight="1">
      <c r="A63" s="275" t="s">
        <v>96</v>
      </c>
      <c r="B63" s="277">
        <f>'Name of Bidder'!D24</f>
        <v>0</v>
      </c>
      <c r="D63" s="274" t="s">
        <v>97</v>
      </c>
      <c r="E63" s="277">
        <f>'Name of Bidder'!D21</f>
        <v>0</v>
      </c>
    </row>
    <row r="64" spans="1:28" ht="33" customHeight="1">
      <c r="D64" s="274"/>
      <c r="E64" s="272"/>
    </row>
    <row r="65" spans="1:1" ht="48" customHeight="1">
      <c r="A65" s="272"/>
    </row>
    <row r="66" spans="1:1" ht="96" customHeight="1"/>
    <row r="67" spans="1:1" ht="20.100000000000001" customHeight="1">
      <c r="A67" s="272"/>
    </row>
    <row r="68" spans="1:1" ht="46.5" customHeight="1"/>
    <row r="69" spans="1:1" ht="20.100000000000001" customHeight="1">
      <c r="A69" s="272"/>
    </row>
    <row r="70" spans="1:1" ht="20.100000000000001" customHeight="1"/>
    <row r="71" spans="1:1" ht="20.100000000000001" customHeight="1">
      <c r="A71" s="272"/>
    </row>
    <row r="72" spans="1:1" ht="20.100000000000001" customHeight="1"/>
    <row r="73" spans="1:1" ht="20.100000000000001" customHeight="1"/>
    <row r="74" spans="1:1" ht="20.100000000000001" customHeight="1"/>
    <row r="75" spans="1:1" ht="20.100000000000001" customHeight="1"/>
    <row r="91" ht="62.25" customHeight="1"/>
    <row r="93" ht="57" customHeight="1"/>
    <row r="95" ht="40.5" customHeight="1"/>
  </sheetData>
  <sheetProtection algorithmName="SHA-512" hashValue="BXlMl20juvz5jqqdVYA2GIYd4A42bCrHsukvmLbSfT6wu7z3rZ6boSVdgz2xjoGMzT7UyLrDc4rK7OrLgOSEiQ==" saltValue="jOiM3A8ZRjp5xKwwGDmrkQ==" spinCount="100000" sheet="1" formatColumns="0" formatRows="0" selectLockedCells="1"/>
  <customSheetViews>
    <customSheetView guid="{EB191E35-F197-401E-A21D-A16B6A4798F5}" scale="115" showPageBreaks="1" showGridLines="0" printArea="1" hiddenRows="1" hiddenColumns="1" view="pageBreakPreview">
      <selection activeCell="E33" sqref="E33:E34"/>
      <pageMargins left="0" right="0" top="0" bottom="0" header="0" footer="0"/>
      <printOptions horizontalCentered="1"/>
      <pageSetup paperSize="9" orientation="portrait" r:id="rId1"/>
      <headerFooter alignWithMargins="0"/>
    </customSheetView>
    <customSheetView guid="{08E040A3-FE2E-4DB6-B0FA-28C7BC299ABF}" scale="115" showPageBreaks="1" showGridLines="0" printArea="1" hiddenRows="1" hiddenColumns="1" view="pageBreakPreview" topLeftCell="A36">
      <selection activeCell="E24" sqref="E24"/>
      <pageMargins left="0" right="0" top="0" bottom="0" header="0" footer="0"/>
      <printOptions horizontalCentered="1"/>
      <pageSetup paperSize="9" orientation="portrait" r:id="rId2"/>
      <headerFooter alignWithMargins="0"/>
    </customSheetView>
    <customSheetView guid="{DF819C10-7533-4A2E-B278-90B3B38A4AE6}" scale="115" showPageBreaks="1" showGridLines="0" printArea="1" hiddenRows="1" hiddenColumns="1" view="pageBreakPreview">
      <selection activeCell="E33" sqref="E33:E34"/>
      <pageMargins left="0" right="0" top="0" bottom="0" header="0" footer="0"/>
      <printOptions horizontalCentered="1"/>
      <pageSetup paperSize="9" orientation="portrait" r:id="rId3"/>
      <headerFooter alignWithMargins="0"/>
    </customSheetView>
    <customSheetView guid="{1D30FCEC-0823-4194-B4FA-B1AB33D613C6}" scale="115" showPageBreaks="1" showGridLines="0" printArea="1" hiddenRows="1" hiddenColumns="1" view="pageBreakPreview" topLeftCell="A18">
      <selection activeCell="E39" sqref="E39"/>
      <pageMargins left="0" right="0" top="0" bottom="0" header="0" footer="0"/>
      <printOptions horizontalCentered="1"/>
      <pageSetup paperSize="9" orientation="portrait" r:id="rId4"/>
      <headerFooter alignWithMargins="0"/>
    </customSheetView>
  </customSheetViews>
  <mergeCells count="46">
    <mergeCell ref="B54:D54"/>
    <mergeCell ref="B55:D55"/>
    <mergeCell ref="B56:D56"/>
    <mergeCell ref="B57:D57"/>
    <mergeCell ref="A59:E59"/>
    <mergeCell ref="B53:D53"/>
    <mergeCell ref="B42:D42"/>
    <mergeCell ref="B43:D43"/>
    <mergeCell ref="B44:D44"/>
    <mergeCell ref="B45:D45"/>
    <mergeCell ref="B46:D46"/>
    <mergeCell ref="B47:D47"/>
    <mergeCell ref="B48:D48"/>
    <mergeCell ref="B49:D49"/>
    <mergeCell ref="B50:D50"/>
    <mergeCell ref="B51:D51"/>
    <mergeCell ref="B52:D52"/>
    <mergeCell ref="B37:D37"/>
    <mergeCell ref="B38:D38"/>
    <mergeCell ref="B39:D39"/>
    <mergeCell ref="B40:D40"/>
    <mergeCell ref="B41:D41"/>
    <mergeCell ref="B33:D33"/>
    <mergeCell ref="B34:D34"/>
    <mergeCell ref="B35:D35"/>
    <mergeCell ref="B36:D36"/>
    <mergeCell ref="B28:D28"/>
    <mergeCell ref="B29:D29"/>
    <mergeCell ref="B30:D30"/>
    <mergeCell ref="B31:D31"/>
    <mergeCell ref="B32:D32"/>
    <mergeCell ref="B23:D23"/>
    <mergeCell ref="B24:D24"/>
    <mergeCell ref="B25:D25"/>
    <mergeCell ref="B26:D26"/>
    <mergeCell ref="B27:D27"/>
    <mergeCell ref="B11:D11"/>
    <mergeCell ref="B12:D12"/>
    <mergeCell ref="B13:D13"/>
    <mergeCell ref="A21:E21"/>
    <mergeCell ref="B22:D22"/>
    <mergeCell ref="A3:E3"/>
    <mergeCell ref="A5:E5"/>
    <mergeCell ref="A8:D8"/>
    <mergeCell ref="B9:D9"/>
    <mergeCell ref="B10:D10"/>
  </mergeCells>
  <dataValidations count="4">
    <dataValidation type="list" allowBlank="1" showInputMessage="1" showErrorMessage="1" sqref="E55" xr:uid="{00000000-0002-0000-0700-000000000000}">
      <formula1>$F$55:$G$55</formula1>
    </dataValidation>
    <dataValidation type="list" allowBlank="1" showInputMessage="1" showErrorMessage="1" sqref="E19" xr:uid="{00000000-0002-0000-0700-000001000000}">
      <formula1>"YES, NO"</formula1>
    </dataValidation>
    <dataValidation type="list" allowBlank="1" showInputMessage="1" showErrorMessage="1" sqref="E34" xr:uid="{ACE8D1A6-E788-4E5F-894C-E38199B78653}">
      <formula1>"MICRO, SMALL, MEDIUM, NOT APPLICABLE"</formula1>
    </dataValidation>
    <dataValidation type="list" allowBlank="1" showInputMessage="1" showErrorMessage="1" sqref="E33" xr:uid="{F9248DCA-3F84-4D24-AC96-0D221FC11F03}">
      <formula1>"MSE BIDDER, NON-MSE BIDDER"</formula1>
    </dataValidation>
  </dataValidations>
  <printOptions horizontalCentered="1"/>
  <pageMargins left="0.15748031496063" right="0.23622047244094499" top="0.78740157480314998" bottom="0.98425196850393704" header="0.35433070866141703" footer="0.511811023622047"/>
  <pageSetup paperSize="9"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Z78"/>
  <sheetViews>
    <sheetView showGridLines="0" showZeros="0" view="pageBreakPreview" zoomScaleSheetLayoutView="100" workbookViewId="0">
      <selection activeCell="G46" sqref="G46:H46"/>
    </sheetView>
  </sheetViews>
  <sheetFormatPr defaultRowHeight="16.5"/>
  <cols>
    <col min="1" max="1" width="12.140625" style="78" customWidth="1"/>
    <col min="2" max="2" width="15.28515625" style="78" customWidth="1"/>
    <col min="3" max="3" width="8.5703125" style="78" customWidth="1"/>
    <col min="4" max="4" width="9.140625" style="78"/>
    <col min="5" max="5" width="11.140625" style="78" customWidth="1"/>
    <col min="6" max="6" width="8.42578125" style="78" customWidth="1"/>
    <col min="7" max="7" width="9.85546875" style="78" customWidth="1"/>
    <col min="8" max="8" width="10" style="78" customWidth="1"/>
    <col min="9" max="9" width="8.42578125" style="78" customWidth="1"/>
    <col min="10" max="10" width="8.7109375" style="78" customWidth="1"/>
    <col min="11" max="11" width="8.28515625" style="78" customWidth="1"/>
    <col min="12" max="12" width="9.85546875" style="78" customWidth="1"/>
    <col min="13" max="13" width="9.140625" style="191"/>
    <col min="14" max="14" width="9.140625" style="191" hidden="1" customWidth="1"/>
    <col min="15" max="16384" width="9.140625" style="191"/>
  </cols>
  <sheetData>
    <row r="1" spans="1:26" ht="21.75" customHeight="1">
      <c r="A1" s="189" t="str">
        <f>Cover!B4</f>
        <v>SPEC. NO.:SR-I/C&amp;M/WC-4136/2025/RFx-5002004427(SR1/T/W-CIVIL/DOM/B00/25/04578)</v>
      </c>
      <c r="B1" s="178"/>
      <c r="C1" s="178"/>
      <c r="D1" s="178"/>
      <c r="E1" s="178"/>
      <c r="F1" s="178"/>
      <c r="G1" s="178"/>
      <c r="H1" s="178"/>
      <c r="I1" s="178"/>
      <c r="J1" s="178"/>
      <c r="K1" s="178"/>
      <c r="L1" s="190" t="s">
        <v>184</v>
      </c>
    </row>
    <row r="2" spans="1:26" ht="15.75">
      <c r="A2" s="175"/>
      <c r="B2" s="175"/>
      <c r="C2" s="175"/>
      <c r="D2" s="175"/>
      <c r="E2" s="175"/>
      <c r="F2" s="175"/>
      <c r="G2" s="175"/>
      <c r="H2" s="175"/>
      <c r="I2" s="175"/>
      <c r="J2" s="175"/>
      <c r="K2" s="175"/>
      <c r="L2" s="175"/>
      <c r="Z2" s="192" t="e">
        <f>#REF!</f>
        <v>#REF!</v>
      </c>
    </row>
    <row r="3" spans="1:26" ht="60" customHeight="1">
      <c r="A3" s="380" t="str">
        <f>Cover!B2</f>
        <v xml:space="preserve">Construction of Transit camp cum field hostel at 400/220 kV Ananthpuram pooling station 
</v>
      </c>
      <c r="B3" s="380"/>
      <c r="C3" s="380"/>
      <c r="D3" s="380"/>
      <c r="E3" s="380"/>
      <c r="F3" s="380"/>
      <c r="G3" s="380"/>
      <c r="H3" s="380"/>
      <c r="I3" s="380"/>
      <c r="J3" s="380"/>
      <c r="K3" s="380"/>
      <c r="L3" s="380"/>
    </row>
    <row r="4" spans="1:26" ht="9.75" customHeight="1">
      <c r="A4" s="168"/>
      <c r="H4" s="193"/>
      <c r="I4" s="194"/>
    </row>
    <row r="5" spans="1:26" ht="18.75" customHeight="1">
      <c r="A5" s="471" t="s">
        <v>185</v>
      </c>
      <c r="B5" s="471"/>
      <c r="C5" s="471"/>
      <c r="D5" s="471"/>
      <c r="E5" s="471"/>
      <c r="F5" s="471"/>
      <c r="G5" s="471"/>
      <c r="H5" s="471"/>
      <c r="I5" s="471"/>
      <c r="J5" s="471"/>
      <c r="K5" s="471"/>
      <c r="L5" s="471"/>
    </row>
    <row r="6" spans="1:26" ht="15.95" customHeight="1">
      <c r="A6" s="108"/>
      <c r="H6" s="193"/>
      <c r="I6" s="194"/>
    </row>
    <row r="7" spans="1:26" ht="20.100000000000001" customHeight="1">
      <c r="A7" s="79" t="s">
        <v>1</v>
      </c>
      <c r="G7" s="195" t="s">
        <v>1</v>
      </c>
      <c r="I7" s="194"/>
    </row>
    <row r="8" spans="1:26" ht="36" customHeight="1">
      <c r="A8" s="470" t="s">
        <v>128</v>
      </c>
      <c r="B8" s="470"/>
      <c r="C8" s="470"/>
      <c r="D8" s="470"/>
      <c r="E8" s="470"/>
      <c r="F8" s="470"/>
      <c r="G8" s="74" t="s">
        <v>26</v>
      </c>
      <c r="I8" s="194"/>
    </row>
    <row r="9" spans="1:26">
      <c r="A9" s="104" t="s">
        <v>100</v>
      </c>
      <c r="B9" s="469">
        <f>'Name of Bidder'!D10</f>
        <v>0</v>
      </c>
      <c r="C9" s="469"/>
      <c r="D9" s="469"/>
      <c r="E9" s="469"/>
      <c r="F9" s="469"/>
      <c r="G9" s="75" t="s">
        <v>129</v>
      </c>
      <c r="I9" s="194"/>
    </row>
    <row r="10" spans="1:26">
      <c r="A10" s="104" t="s">
        <v>101</v>
      </c>
      <c r="B10" s="469">
        <f>'Name of Bidder'!D11</f>
        <v>0</v>
      </c>
      <c r="C10" s="469"/>
      <c r="D10" s="469"/>
      <c r="E10" s="469"/>
      <c r="F10" s="469"/>
      <c r="G10" s="75" t="s">
        <v>31</v>
      </c>
      <c r="I10" s="194"/>
    </row>
    <row r="11" spans="1:26">
      <c r="B11" s="469">
        <f>'Name of Bidder'!D12</f>
        <v>0</v>
      </c>
      <c r="C11" s="469"/>
      <c r="D11" s="469"/>
      <c r="E11" s="469"/>
      <c r="F11" s="469"/>
      <c r="G11" s="75" t="s">
        <v>130</v>
      </c>
    </row>
    <row r="12" spans="1:26">
      <c r="A12" s="108"/>
      <c r="B12" s="469">
        <f>'Name of Bidder'!D13</f>
        <v>0</v>
      </c>
      <c r="C12" s="469"/>
      <c r="D12" s="469"/>
      <c r="E12" s="469"/>
      <c r="F12" s="469"/>
      <c r="G12" s="75" t="s">
        <v>131</v>
      </c>
    </row>
    <row r="13" spans="1:26" ht="15.95" customHeight="1">
      <c r="A13" s="108"/>
      <c r="B13" s="104"/>
      <c r="C13" s="104"/>
      <c r="D13" s="104"/>
      <c r="E13" s="104"/>
      <c r="F13" s="104"/>
      <c r="G13" s="103" t="s">
        <v>132</v>
      </c>
    </row>
    <row r="14" spans="1:26" ht="20.100000000000001" customHeight="1">
      <c r="A14" s="78" t="s">
        <v>34</v>
      </c>
    </row>
    <row r="15" spans="1:26" ht="20.100000000000001" customHeight="1">
      <c r="A15" s="108"/>
    </row>
    <row r="16" spans="1:26" ht="57.75" customHeight="1">
      <c r="A16" s="377" t="s">
        <v>186</v>
      </c>
      <c r="B16" s="377"/>
      <c r="C16" s="377"/>
      <c r="D16" s="377"/>
      <c r="E16" s="377"/>
      <c r="F16" s="377"/>
      <c r="G16" s="377"/>
      <c r="H16" s="377"/>
      <c r="I16" s="377"/>
      <c r="J16" s="377"/>
      <c r="K16" s="377"/>
      <c r="L16" s="377"/>
    </row>
    <row r="17" spans="1:14" ht="20.100000000000001" hidden="1" customHeight="1">
      <c r="A17" s="197">
        <v>1</v>
      </c>
      <c r="B17" s="186" t="s">
        <v>187</v>
      </c>
    </row>
    <row r="18" spans="1:14" ht="82.5" hidden="1" customHeight="1">
      <c r="A18" s="85"/>
      <c r="B18" s="463" t="s">
        <v>188</v>
      </c>
      <c r="C18" s="463"/>
      <c r="D18" s="463"/>
      <c r="E18" s="463"/>
      <c r="F18" s="463"/>
      <c r="G18" s="463"/>
      <c r="H18" s="463"/>
      <c r="I18" s="463"/>
      <c r="J18" s="463"/>
      <c r="K18" s="463"/>
      <c r="L18" s="463"/>
    </row>
    <row r="19" spans="1:14" ht="60.75" hidden="1" customHeight="1">
      <c r="A19" s="85">
        <v>1.1000000000000001</v>
      </c>
      <c r="B19" s="466" t="s">
        <v>189</v>
      </c>
      <c r="C19" s="466"/>
      <c r="D19" s="466"/>
      <c r="E19" s="466"/>
      <c r="F19" s="466"/>
      <c r="G19" s="466"/>
      <c r="H19" s="466"/>
      <c r="I19" s="466"/>
      <c r="J19" s="466"/>
      <c r="K19" s="466"/>
      <c r="L19" s="466"/>
    </row>
    <row r="20" spans="1:14" ht="33" hidden="1" customHeight="1">
      <c r="A20" s="85"/>
      <c r="B20" s="467" t="str">
        <f>IF(N20&lt;3, "Name of the Bidder :", "Lead partner of JV :")</f>
        <v>Name of the Bidder :</v>
      </c>
      <c r="C20" s="467"/>
      <c r="D20" s="467"/>
      <c r="E20" s="467"/>
      <c r="F20" s="467"/>
      <c r="G20" s="467"/>
      <c r="H20" s="468">
        <f>B9</f>
        <v>0</v>
      </c>
      <c r="I20" s="468"/>
      <c r="J20" s="468"/>
      <c r="K20" s="468"/>
      <c r="L20" s="468"/>
      <c r="N20" s="199">
        <f>'Name of Bidder'!G6</f>
        <v>1</v>
      </c>
    </row>
    <row r="21" spans="1:14" ht="33" hidden="1" customHeight="1">
      <c r="A21" s="200"/>
      <c r="B21" s="467" t="s">
        <v>190</v>
      </c>
      <c r="C21" s="467"/>
      <c r="D21" s="467"/>
      <c r="E21" s="467"/>
      <c r="F21" s="467"/>
      <c r="G21" s="467"/>
      <c r="H21" s="460"/>
      <c r="I21" s="460"/>
      <c r="J21" s="460"/>
      <c r="K21" s="460"/>
      <c r="L21" s="460"/>
      <c r="N21" s="199" t="str">
        <f>'Name of Bidder'!G8</f>
        <v>2 or more</v>
      </c>
    </row>
    <row r="22" spans="1:14" ht="33" hidden="1" customHeight="1">
      <c r="A22" s="200"/>
      <c r="B22" s="467" t="s">
        <v>191</v>
      </c>
      <c r="C22" s="467"/>
      <c r="D22" s="467"/>
      <c r="E22" s="467"/>
      <c r="F22" s="467"/>
      <c r="G22" s="467"/>
      <c r="H22" s="460"/>
      <c r="I22" s="460"/>
      <c r="J22" s="460"/>
      <c r="K22" s="460"/>
      <c r="L22" s="460"/>
    </row>
    <row r="23" spans="1:14" ht="33" hidden="1" customHeight="1">
      <c r="A23" s="200"/>
      <c r="B23" s="467" t="s">
        <v>192</v>
      </c>
      <c r="C23" s="467"/>
      <c r="D23" s="467"/>
      <c r="E23" s="467"/>
      <c r="F23" s="467"/>
      <c r="G23" s="467"/>
      <c r="H23" s="460"/>
      <c r="I23" s="460"/>
      <c r="J23" s="460"/>
      <c r="K23" s="460"/>
      <c r="L23" s="460"/>
    </row>
    <row r="24" spans="1:14" ht="33" hidden="1" customHeight="1">
      <c r="A24" s="200"/>
      <c r="B24" s="467" t="s">
        <v>193</v>
      </c>
      <c r="C24" s="467"/>
      <c r="D24" s="467"/>
      <c r="E24" s="467"/>
      <c r="F24" s="467"/>
      <c r="G24" s="467"/>
      <c r="H24" s="460"/>
      <c r="I24" s="460"/>
      <c r="J24" s="460"/>
      <c r="K24" s="460"/>
      <c r="L24" s="460"/>
    </row>
    <row r="25" spans="1:14" ht="18.75" hidden="1" customHeight="1">
      <c r="A25" s="200"/>
      <c r="B25" s="201"/>
      <c r="C25" s="201"/>
      <c r="D25" s="201"/>
      <c r="E25" s="201"/>
      <c r="F25" s="201"/>
      <c r="G25" s="201"/>
      <c r="H25" s="186"/>
      <c r="I25" s="186"/>
      <c r="J25" s="186"/>
      <c r="K25" s="186"/>
      <c r="L25" s="186"/>
    </row>
    <row r="26" spans="1:14" ht="18.95" hidden="1" customHeight="1">
      <c r="A26" s="85">
        <v>1.2</v>
      </c>
      <c r="B26" s="377" t="s">
        <v>194</v>
      </c>
      <c r="C26" s="377"/>
      <c r="D26" s="377"/>
      <c r="E26" s="377"/>
      <c r="F26" s="377"/>
      <c r="G26" s="377"/>
      <c r="H26" s="377"/>
      <c r="I26" s="377"/>
      <c r="J26" s="377"/>
      <c r="K26" s="377"/>
      <c r="L26" s="377"/>
    </row>
    <row r="27" spans="1:14" ht="18.95" hidden="1" customHeight="1">
      <c r="A27" s="105" t="s">
        <v>195</v>
      </c>
      <c r="B27" s="78" t="s">
        <v>196</v>
      </c>
      <c r="D27" s="202"/>
      <c r="E27" s="202"/>
    </row>
    <row r="28" spans="1:14" ht="18.95" hidden="1" customHeight="1">
      <c r="A28" s="200"/>
      <c r="B28" s="378" t="s">
        <v>197</v>
      </c>
      <c r="C28" s="378"/>
      <c r="D28" s="460"/>
      <c r="E28" s="460"/>
      <c r="F28" s="460"/>
      <c r="G28" s="460"/>
      <c r="H28" s="460"/>
      <c r="I28" s="460"/>
      <c r="J28" s="460"/>
      <c r="K28" s="460"/>
      <c r="L28" s="460"/>
    </row>
    <row r="29" spans="1:14" ht="18.95" hidden="1" customHeight="1">
      <c r="A29" s="200"/>
      <c r="B29" s="399" t="s">
        <v>198</v>
      </c>
      <c r="C29" s="401"/>
      <c r="D29" s="473"/>
      <c r="E29" s="473"/>
      <c r="F29" s="473"/>
      <c r="G29" s="473"/>
      <c r="H29" s="473"/>
      <c r="I29" s="473"/>
      <c r="J29" s="473"/>
      <c r="K29" s="473"/>
      <c r="L29" s="473"/>
    </row>
    <row r="30" spans="1:14" ht="18.95" hidden="1" customHeight="1">
      <c r="A30" s="200"/>
      <c r="B30" s="184"/>
      <c r="C30" s="203"/>
      <c r="D30" s="465"/>
      <c r="E30" s="465"/>
      <c r="F30" s="465"/>
      <c r="G30" s="465"/>
      <c r="H30" s="465"/>
      <c r="I30" s="465"/>
      <c r="J30" s="465"/>
      <c r="K30" s="465"/>
      <c r="L30" s="465"/>
    </row>
    <row r="31" spans="1:14" ht="18.95" hidden="1" customHeight="1">
      <c r="A31" s="200"/>
      <c r="B31" s="184"/>
      <c r="C31" s="203"/>
      <c r="D31" s="465"/>
      <c r="E31" s="465"/>
      <c r="F31" s="465"/>
      <c r="G31" s="465"/>
      <c r="H31" s="465"/>
      <c r="I31" s="465"/>
      <c r="J31" s="465"/>
      <c r="K31" s="465"/>
      <c r="L31" s="465"/>
    </row>
    <row r="32" spans="1:14" ht="18.95" hidden="1" customHeight="1">
      <c r="A32" s="200"/>
      <c r="B32" s="185"/>
      <c r="C32" s="204"/>
      <c r="D32" s="472"/>
      <c r="E32" s="472"/>
      <c r="F32" s="472"/>
      <c r="G32" s="472"/>
      <c r="H32" s="472"/>
      <c r="I32" s="472"/>
      <c r="J32" s="472"/>
      <c r="K32" s="472"/>
      <c r="L32" s="472"/>
    </row>
    <row r="33" spans="1:12" ht="18.95" hidden="1" customHeight="1">
      <c r="A33" s="200"/>
      <c r="B33" s="378" t="s">
        <v>72</v>
      </c>
      <c r="C33" s="378"/>
      <c r="D33" s="460"/>
      <c r="E33" s="460"/>
      <c r="F33" s="460"/>
      <c r="G33" s="460"/>
      <c r="H33" s="460"/>
      <c r="I33" s="460"/>
      <c r="J33" s="460"/>
      <c r="K33" s="460"/>
      <c r="L33" s="460"/>
    </row>
    <row r="34" spans="1:12" ht="18.95" hidden="1" customHeight="1">
      <c r="A34" s="200"/>
      <c r="B34" s="378" t="s">
        <v>199</v>
      </c>
      <c r="C34" s="378"/>
      <c r="D34" s="460"/>
      <c r="E34" s="460"/>
      <c r="F34" s="460"/>
      <c r="G34" s="460"/>
      <c r="H34" s="460"/>
      <c r="I34" s="460"/>
      <c r="J34" s="460"/>
      <c r="K34" s="460"/>
      <c r="L34" s="460"/>
    </row>
    <row r="35" spans="1:12" ht="18.95" hidden="1" customHeight="1">
      <c r="A35" s="200"/>
      <c r="B35" s="378" t="s">
        <v>200</v>
      </c>
      <c r="C35" s="378"/>
      <c r="D35" s="460"/>
      <c r="E35" s="460"/>
      <c r="F35" s="460"/>
      <c r="G35" s="460"/>
      <c r="H35" s="460"/>
      <c r="I35" s="460"/>
      <c r="J35" s="460"/>
      <c r="K35" s="460"/>
      <c r="L35" s="460"/>
    </row>
    <row r="36" spans="1:12" ht="18.95" hidden="1" customHeight="1">
      <c r="A36" s="200"/>
      <c r="B36" s="378" t="s">
        <v>201</v>
      </c>
      <c r="C36" s="378"/>
      <c r="D36" s="460"/>
      <c r="E36" s="460"/>
      <c r="F36" s="460"/>
      <c r="G36" s="460"/>
      <c r="H36" s="460"/>
      <c r="I36" s="460"/>
      <c r="J36" s="460"/>
      <c r="K36" s="460"/>
      <c r="L36" s="460"/>
    </row>
    <row r="37" spans="1:12" ht="8.1" hidden="1" customHeight="1">
      <c r="A37" s="200"/>
      <c r="B37" s="83"/>
      <c r="C37" s="83"/>
      <c r="D37" s="111"/>
      <c r="E37" s="111"/>
      <c r="F37" s="111"/>
      <c r="G37" s="111"/>
      <c r="H37" s="111"/>
      <c r="I37" s="111"/>
      <c r="J37" s="111"/>
      <c r="K37" s="111"/>
      <c r="L37" s="111"/>
    </row>
    <row r="38" spans="1:12" ht="53.25" hidden="1" customHeight="1">
      <c r="A38" s="105" t="s">
        <v>202</v>
      </c>
      <c r="B38" s="466" t="s">
        <v>203</v>
      </c>
      <c r="C38" s="466"/>
      <c r="D38" s="466"/>
      <c r="E38" s="466"/>
      <c r="F38" s="466"/>
      <c r="G38" s="466"/>
      <c r="H38" s="466"/>
      <c r="I38" s="466"/>
      <c r="J38" s="466"/>
      <c r="K38" s="466"/>
      <c r="L38" s="466"/>
    </row>
    <row r="39" spans="1:12" ht="27" hidden="1" customHeight="1">
      <c r="A39" s="200"/>
      <c r="B39" s="205" t="s">
        <v>103</v>
      </c>
      <c r="C39" s="464" t="s">
        <v>204</v>
      </c>
      <c r="D39" s="464"/>
      <c r="E39" s="464"/>
      <c r="F39" s="464"/>
      <c r="G39" s="464" t="s">
        <v>205</v>
      </c>
      <c r="H39" s="464"/>
      <c r="I39" s="464" t="s">
        <v>206</v>
      </c>
      <c r="J39" s="464"/>
      <c r="K39" s="464"/>
      <c r="L39" s="464"/>
    </row>
    <row r="40" spans="1:12" ht="45" hidden="1" customHeight="1">
      <c r="B40" s="227"/>
      <c r="C40" s="460"/>
      <c r="D40" s="460"/>
      <c r="E40" s="460"/>
      <c r="F40" s="460"/>
      <c r="G40" s="461"/>
      <c r="H40" s="461"/>
      <c r="I40" s="460"/>
      <c r="J40" s="460"/>
      <c r="K40" s="460"/>
      <c r="L40" s="460"/>
    </row>
    <row r="41" spans="1:12" ht="45" hidden="1" customHeight="1">
      <c r="A41" s="200"/>
      <c r="B41" s="227"/>
      <c r="C41" s="460"/>
      <c r="D41" s="460"/>
      <c r="E41" s="460"/>
      <c r="F41" s="460"/>
      <c r="G41" s="461"/>
      <c r="H41" s="461"/>
      <c r="I41" s="460"/>
      <c r="J41" s="460"/>
      <c r="K41" s="460"/>
      <c r="L41" s="460"/>
    </row>
    <row r="42" spans="1:12" ht="20.100000000000001" customHeight="1">
      <c r="A42" s="197">
        <v>1</v>
      </c>
      <c r="B42" s="171" t="s">
        <v>207</v>
      </c>
    </row>
    <row r="43" spans="1:12" ht="55.5" customHeight="1">
      <c r="B43" s="463" t="s">
        <v>208</v>
      </c>
      <c r="C43" s="463"/>
      <c r="D43" s="463"/>
      <c r="E43" s="463"/>
      <c r="F43" s="463"/>
      <c r="G43" s="463"/>
      <c r="H43" s="463"/>
      <c r="I43" s="463"/>
      <c r="J43" s="463"/>
      <c r="K43" s="463"/>
      <c r="L43" s="463"/>
    </row>
    <row r="44" spans="1:12" ht="52.5" customHeight="1">
      <c r="A44" s="85">
        <v>1.1000000000000001</v>
      </c>
      <c r="B44" s="462" t="s">
        <v>209</v>
      </c>
      <c r="C44" s="462"/>
      <c r="D44" s="462"/>
      <c r="E44" s="462"/>
      <c r="F44" s="462"/>
      <c r="G44" s="462"/>
      <c r="H44" s="462"/>
      <c r="I44" s="462"/>
      <c r="J44" s="462"/>
      <c r="K44" s="462"/>
      <c r="L44" s="462"/>
    </row>
    <row r="45" spans="1:12" ht="53.25" customHeight="1">
      <c r="A45" s="200"/>
      <c r="B45" s="205" t="s">
        <v>210</v>
      </c>
      <c r="C45" s="464" t="s">
        <v>211</v>
      </c>
      <c r="D45" s="464"/>
      <c r="E45" s="464"/>
      <c r="F45" s="464"/>
      <c r="G45" s="464" t="s">
        <v>212</v>
      </c>
      <c r="H45" s="464"/>
      <c r="I45" s="464" t="s">
        <v>213</v>
      </c>
      <c r="J45" s="464"/>
      <c r="K45" s="464" t="s">
        <v>214</v>
      </c>
      <c r="L45" s="464"/>
    </row>
    <row r="46" spans="1:12" ht="30" customHeight="1">
      <c r="A46" s="200"/>
      <c r="B46" s="113">
        <v>1</v>
      </c>
      <c r="C46" s="429"/>
      <c r="D46" s="429"/>
      <c r="E46" s="429"/>
      <c r="F46" s="429"/>
      <c r="G46" s="458"/>
      <c r="H46" s="458"/>
      <c r="I46" s="458"/>
      <c r="J46" s="458"/>
      <c r="K46" s="459"/>
      <c r="L46" s="459"/>
    </row>
    <row r="47" spans="1:12" ht="30" customHeight="1">
      <c r="A47" s="200"/>
      <c r="B47" s="113">
        <v>2</v>
      </c>
      <c r="C47" s="429"/>
      <c r="D47" s="429"/>
      <c r="E47" s="429"/>
      <c r="F47" s="429"/>
      <c r="G47" s="458"/>
      <c r="H47" s="458"/>
      <c r="I47" s="458"/>
      <c r="J47" s="458"/>
      <c r="K47" s="459"/>
      <c r="L47" s="459"/>
    </row>
    <row r="48" spans="1:12" ht="30" customHeight="1">
      <c r="A48" s="200"/>
      <c r="B48" s="113">
        <v>3</v>
      </c>
      <c r="C48" s="429"/>
      <c r="D48" s="429"/>
      <c r="E48" s="429"/>
      <c r="F48" s="429"/>
      <c r="G48" s="458"/>
      <c r="H48" s="458"/>
      <c r="I48" s="458"/>
      <c r="J48" s="458"/>
      <c r="K48" s="459"/>
      <c r="L48" s="459"/>
    </row>
    <row r="49" spans="1:12" ht="30" customHeight="1">
      <c r="A49" s="200"/>
      <c r="B49" s="113">
        <v>4</v>
      </c>
      <c r="C49" s="429"/>
      <c r="D49" s="429"/>
      <c r="E49" s="429"/>
      <c r="F49" s="429"/>
      <c r="G49" s="458"/>
      <c r="H49" s="458"/>
      <c r="I49" s="458"/>
      <c r="J49" s="458"/>
      <c r="K49" s="459"/>
      <c r="L49" s="459"/>
    </row>
    <row r="50" spans="1:12" ht="30" customHeight="1">
      <c r="A50" s="200"/>
      <c r="B50" s="113">
        <v>5</v>
      </c>
      <c r="C50" s="429"/>
      <c r="D50" s="429"/>
      <c r="E50" s="429"/>
      <c r="F50" s="429"/>
      <c r="G50" s="458"/>
      <c r="H50" s="458"/>
      <c r="I50" s="458"/>
      <c r="J50" s="458"/>
      <c r="K50" s="459"/>
      <c r="L50" s="459"/>
    </row>
    <row r="51" spans="1:12" ht="27.75" hidden="1" customHeight="1">
      <c r="A51" s="197">
        <v>3</v>
      </c>
      <c r="B51" s="171" t="s">
        <v>215</v>
      </c>
      <c r="D51" s="111"/>
      <c r="E51" s="111"/>
      <c r="F51" s="111"/>
    </row>
    <row r="52" spans="1:12" ht="48" hidden="1" customHeight="1">
      <c r="A52" s="197"/>
      <c r="B52" s="463" t="s">
        <v>216</v>
      </c>
      <c r="C52" s="463"/>
      <c r="D52" s="463"/>
      <c r="E52" s="463"/>
      <c r="F52" s="463"/>
      <c r="G52" s="463"/>
      <c r="H52" s="463"/>
      <c r="I52" s="463"/>
      <c r="J52" s="463"/>
      <c r="K52" s="463"/>
      <c r="L52" s="463"/>
    </row>
    <row r="53" spans="1:12" ht="48" customHeight="1">
      <c r="A53" s="197"/>
      <c r="B53" s="198"/>
      <c r="C53" s="198"/>
      <c r="D53" s="198"/>
      <c r="E53" s="198"/>
      <c r="F53" s="198"/>
      <c r="G53" s="198"/>
      <c r="H53" s="198"/>
      <c r="I53" s="198"/>
      <c r="J53" s="198"/>
      <c r="K53" s="198"/>
      <c r="L53" s="198"/>
    </row>
    <row r="54" spans="1:12" ht="34.5" hidden="1" customHeight="1">
      <c r="A54" s="197">
        <v>3</v>
      </c>
      <c r="B54" s="171" t="s">
        <v>217</v>
      </c>
      <c r="D54" s="111"/>
      <c r="E54" s="111"/>
      <c r="F54" s="111"/>
    </row>
    <row r="55" spans="1:12" ht="18" hidden="1" customHeight="1">
      <c r="A55" s="85">
        <v>3.1</v>
      </c>
      <c r="B55" s="78" t="s">
        <v>218</v>
      </c>
      <c r="F55" s="111"/>
    </row>
    <row r="56" spans="1:12" ht="60.75" hidden="1" customHeight="1">
      <c r="A56" s="200"/>
      <c r="B56" s="377" t="s">
        <v>219</v>
      </c>
      <c r="C56" s="377"/>
      <c r="D56" s="377"/>
      <c r="E56" s="377"/>
      <c r="F56" s="377"/>
      <c r="G56" s="377"/>
      <c r="H56" s="377"/>
      <c r="I56" s="377"/>
      <c r="J56" s="377"/>
      <c r="K56" s="377"/>
      <c r="L56" s="377"/>
    </row>
    <row r="57" spans="1:12" s="206" customFormat="1" ht="13.5" hidden="1" customHeight="1">
      <c r="A57" s="196"/>
      <c r="B57" s="387" t="s">
        <v>220</v>
      </c>
      <c r="C57" s="388"/>
      <c r="D57" s="389"/>
      <c r="E57" s="387" t="s">
        <v>221</v>
      </c>
      <c r="F57" s="388"/>
      <c r="G57" s="388"/>
      <c r="H57" s="389"/>
      <c r="I57" s="387" t="s">
        <v>222</v>
      </c>
      <c r="J57" s="388"/>
      <c r="K57" s="388"/>
      <c r="L57" s="389"/>
    </row>
    <row r="58" spans="1:12" s="206" customFormat="1" ht="13.5" hidden="1" customHeight="1">
      <c r="A58" s="196"/>
      <c r="B58" s="390"/>
      <c r="C58" s="391"/>
      <c r="D58" s="392"/>
      <c r="E58" s="390"/>
      <c r="F58" s="391"/>
      <c r="G58" s="391"/>
      <c r="H58" s="392"/>
      <c r="I58" s="390"/>
      <c r="J58" s="391"/>
      <c r="K58" s="391"/>
      <c r="L58" s="392"/>
    </row>
    <row r="59" spans="1:12" ht="24.95" hidden="1" customHeight="1">
      <c r="A59" s="200"/>
      <c r="B59" s="460"/>
      <c r="C59" s="460"/>
      <c r="D59" s="460"/>
      <c r="E59" s="477"/>
      <c r="F59" s="478"/>
      <c r="G59" s="478"/>
      <c r="H59" s="479"/>
      <c r="I59" s="477"/>
      <c r="J59" s="478"/>
      <c r="K59" s="478"/>
      <c r="L59" s="479"/>
    </row>
    <row r="60" spans="1:12" ht="24.95" hidden="1" customHeight="1">
      <c r="A60" s="200"/>
      <c r="B60" s="460"/>
      <c r="C60" s="460"/>
      <c r="D60" s="460"/>
      <c r="E60" s="477"/>
      <c r="F60" s="478"/>
      <c r="G60" s="478"/>
      <c r="H60" s="479"/>
      <c r="I60" s="477"/>
      <c r="J60" s="478"/>
      <c r="K60" s="478"/>
      <c r="L60" s="479"/>
    </row>
    <row r="61" spans="1:12" ht="24.95" hidden="1" customHeight="1">
      <c r="A61" s="200"/>
      <c r="B61" s="460"/>
      <c r="C61" s="460"/>
      <c r="D61" s="460"/>
      <c r="E61" s="477"/>
      <c r="F61" s="478"/>
      <c r="G61" s="478"/>
      <c r="H61" s="479"/>
      <c r="I61" s="477"/>
      <c r="J61" s="478"/>
      <c r="K61" s="478"/>
      <c r="L61" s="479"/>
    </row>
    <row r="62" spans="1:12" ht="24.95" hidden="1" customHeight="1">
      <c r="A62" s="200"/>
      <c r="B62" s="200"/>
      <c r="C62" s="200"/>
      <c r="D62" s="200"/>
      <c r="E62" s="200"/>
      <c r="F62" s="200"/>
      <c r="G62" s="200"/>
      <c r="H62" s="200"/>
      <c r="I62" s="200"/>
      <c r="J62" s="200"/>
      <c r="K62" s="200"/>
      <c r="L62" s="200"/>
    </row>
    <row r="63" spans="1:12" ht="20.100000000000001" hidden="1" customHeight="1">
      <c r="A63" s="108">
        <v>3.2</v>
      </c>
      <c r="B63" s="108" t="s">
        <v>223</v>
      </c>
      <c r="C63" s="84"/>
      <c r="D63" s="84"/>
      <c r="E63" s="84"/>
      <c r="F63" s="84"/>
    </row>
    <row r="64" spans="1:12" ht="20.100000000000001" hidden="1" customHeight="1">
      <c r="A64" s="108"/>
      <c r="B64" s="108"/>
      <c r="C64" s="84"/>
      <c r="D64" s="84"/>
      <c r="E64" s="84"/>
      <c r="F64" s="84"/>
      <c r="K64" s="207" t="s">
        <v>224</v>
      </c>
      <c r="L64" s="228" t="s">
        <v>225</v>
      </c>
    </row>
    <row r="65" spans="1:12" ht="20.100000000000001" hidden="1" customHeight="1">
      <c r="A65" s="108"/>
      <c r="B65" s="208" t="s">
        <v>226</v>
      </c>
      <c r="C65" s="464" t="s">
        <v>227</v>
      </c>
      <c r="D65" s="464"/>
      <c r="E65" s="464"/>
      <c r="F65" s="464"/>
      <c r="G65" s="464"/>
      <c r="H65" s="474" t="s">
        <v>228</v>
      </c>
      <c r="I65" s="475"/>
      <c r="J65" s="475"/>
      <c r="K65" s="475"/>
      <c r="L65" s="476"/>
    </row>
    <row r="66" spans="1:12" s="209" customFormat="1" ht="33" hidden="1" customHeight="1">
      <c r="A66" s="186"/>
      <c r="B66" s="183"/>
      <c r="C66" s="224"/>
      <c r="D66" s="224"/>
      <c r="E66" s="224"/>
      <c r="F66" s="224"/>
      <c r="G66" s="224"/>
      <c r="H66" s="224"/>
      <c r="I66" s="224"/>
      <c r="J66" s="224"/>
      <c r="K66" s="224"/>
      <c r="L66" s="224"/>
    </row>
    <row r="67" spans="1:12" ht="33" hidden="1" customHeight="1">
      <c r="A67" s="108"/>
      <c r="B67" s="183" t="s">
        <v>229</v>
      </c>
      <c r="C67" s="229"/>
      <c r="D67" s="229"/>
      <c r="E67" s="229"/>
      <c r="F67" s="229"/>
      <c r="G67" s="229"/>
      <c r="H67" s="229"/>
      <c r="I67" s="229"/>
      <c r="J67" s="229"/>
      <c r="K67" s="229"/>
      <c r="L67" s="229"/>
    </row>
    <row r="68" spans="1:12" ht="33" hidden="1" customHeight="1">
      <c r="A68" s="108"/>
      <c r="B68" s="183" t="s">
        <v>230</v>
      </c>
      <c r="C68" s="229"/>
      <c r="D68" s="229"/>
      <c r="E68" s="229"/>
      <c r="F68" s="229"/>
      <c r="G68" s="229"/>
      <c r="H68" s="229"/>
      <c r="I68" s="229"/>
      <c r="J68" s="229"/>
      <c r="K68" s="229"/>
      <c r="L68" s="229"/>
    </row>
    <row r="69" spans="1:12" ht="33" hidden="1" customHeight="1">
      <c r="A69" s="108"/>
      <c r="B69" s="183" t="s">
        <v>231</v>
      </c>
      <c r="C69" s="229"/>
      <c r="D69" s="229"/>
      <c r="E69" s="229"/>
      <c r="F69" s="229"/>
      <c r="G69" s="229"/>
      <c r="H69" s="229"/>
      <c r="I69" s="229"/>
      <c r="J69" s="229"/>
      <c r="K69" s="229"/>
      <c r="L69" s="229"/>
    </row>
    <row r="70" spans="1:12" ht="33" hidden="1" customHeight="1">
      <c r="A70" s="108"/>
      <c r="B70" s="183" t="s">
        <v>232</v>
      </c>
      <c r="C70" s="229"/>
      <c r="D70" s="229"/>
      <c r="E70" s="229"/>
      <c r="F70" s="229"/>
      <c r="G70" s="229"/>
      <c r="H70" s="229"/>
      <c r="I70" s="229"/>
      <c r="J70" s="229"/>
      <c r="K70" s="229"/>
      <c r="L70" s="229"/>
    </row>
    <row r="71" spans="1:12" ht="33" hidden="1" customHeight="1">
      <c r="A71" s="108"/>
      <c r="B71" s="183" t="s">
        <v>233</v>
      </c>
      <c r="C71" s="229"/>
      <c r="D71" s="229"/>
      <c r="E71" s="229"/>
      <c r="F71" s="229"/>
      <c r="G71" s="229"/>
      <c r="H71" s="229"/>
      <c r="I71" s="229"/>
      <c r="J71" s="229"/>
      <c r="K71" s="229"/>
      <c r="L71" s="229"/>
    </row>
    <row r="72" spans="1:12" ht="33" hidden="1" customHeight="1">
      <c r="A72" s="108"/>
      <c r="B72" s="183" t="s">
        <v>234</v>
      </c>
      <c r="C72" s="229"/>
      <c r="D72" s="229"/>
      <c r="E72" s="229"/>
      <c r="F72" s="229"/>
      <c r="G72" s="229"/>
      <c r="H72" s="229"/>
      <c r="I72" s="229"/>
      <c r="J72" s="229"/>
      <c r="K72" s="229"/>
      <c r="L72" s="229"/>
    </row>
    <row r="73" spans="1:12" ht="20.100000000000001" customHeight="1">
      <c r="A73" s="108"/>
      <c r="B73" s="108"/>
      <c r="C73" s="84"/>
      <c r="D73" s="84"/>
      <c r="E73" s="84"/>
      <c r="F73" s="84"/>
    </row>
    <row r="74" spans="1:12" ht="20.100000000000001" customHeight="1">
      <c r="A74" s="108"/>
      <c r="B74" s="108"/>
      <c r="C74" s="84"/>
      <c r="D74" s="84"/>
      <c r="E74" s="84"/>
      <c r="F74" s="84"/>
    </row>
    <row r="75" spans="1:12" ht="24" customHeight="1">
      <c r="A75" s="108"/>
      <c r="B75" s="108"/>
      <c r="C75" s="84"/>
      <c r="D75" s="84"/>
      <c r="E75" s="84"/>
      <c r="G75" s="86"/>
    </row>
    <row r="76" spans="1:12" ht="24" customHeight="1">
      <c r="A76" s="171" t="s">
        <v>94</v>
      </c>
      <c r="B76" s="366">
        <f>'Name of Bidder'!D23</f>
        <v>0</v>
      </c>
      <c r="C76" s="366"/>
      <c r="D76" s="366"/>
      <c r="G76" s="86" t="s">
        <v>95</v>
      </c>
      <c r="H76" s="79">
        <f>'Name of Bidder'!D20</f>
        <v>0</v>
      </c>
      <c r="L76" s="79"/>
    </row>
    <row r="77" spans="1:12" ht="24" customHeight="1">
      <c r="A77" s="171" t="s">
        <v>96</v>
      </c>
      <c r="B77" s="367">
        <f>'Name of Bidder'!D24</f>
        <v>0</v>
      </c>
      <c r="C77" s="367"/>
      <c r="D77" s="367"/>
      <c r="G77" s="86" t="s">
        <v>97</v>
      </c>
      <c r="H77" s="79">
        <f>'Name of Bidder'!D21</f>
        <v>0</v>
      </c>
    </row>
    <row r="78" spans="1:12" ht="24" customHeight="1">
      <c r="G78" s="86"/>
    </row>
  </sheetData>
  <sheetProtection algorithmName="SHA-512" hashValue="2g9jJPfL/mFQ0ER00YgVWy/F4yguVbtMLkDLEwaWot7ADAjU/p7H2ZMdWXdeRTXXDAcEgNkBzfpaJbHxG6PJbQ==" saltValue="yLyDd2yAofo1a//nlIrfMA==" spinCount="100000" sheet="1" selectLockedCells="1"/>
  <customSheetViews>
    <customSheetView guid="{EB191E35-F197-401E-A21D-A16B6A4798F5}" showPageBreaks="1" showGridLines="0" zeroValues="0" printArea="1" hiddenRows="1" hiddenColumns="1" view="pageBreakPreview">
      <selection activeCell="C46" sqref="C46:F46"/>
      <pageMargins left="0" right="0" top="0" bottom="0" header="0" footer="0"/>
      <pageSetup scale="75" orientation="portrait" r:id="rId1"/>
      <headerFooter alignWithMargins="0">
        <oddFooter>&amp;R&amp;"Book Antiqua,Bold"&amp;8 Page &amp;P of &amp;N</oddFooter>
      </headerFooter>
    </customSheetView>
    <customSheetView guid="{08E040A3-FE2E-4DB6-B0FA-28C7BC299ABF}" showPageBreaks="1" showGridLines="0" zeroValues="0" printArea="1" hiddenRows="1" hiddenColumns="1" view="pageBreakPreview" topLeftCell="A45">
      <selection activeCell="C46" sqref="C46:F46"/>
      <pageMargins left="0" right="0" top="0" bottom="0" header="0" footer="0"/>
      <pageSetup scale="75" orientation="portrait" r:id="rId2"/>
      <headerFooter alignWithMargins="0">
        <oddFooter>&amp;R&amp;"Book Antiqua,Bold"&amp;8 Page &amp;P of &amp;N</oddFooter>
      </headerFooter>
    </customSheetView>
    <customSheetView guid="{7864A1E9-45AA-437B-9096-371AEFEFEEA9}" showPageBreaks="1" showGridLines="0" zeroValues="0" printArea="1" hiddenRows="1" hiddenColumns="1" view="pageBreakPreview">
      <selection activeCell="C46" sqref="C46:F46"/>
      <pageMargins left="0" right="0" top="0" bottom="0" header="0" footer="0"/>
      <pageSetup scale="75" orientation="portrait" r:id="rId3"/>
      <headerFooter alignWithMargins="0">
        <oddFooter>&amp;R&amp;"Book Antiqua,Bold"&amp;8 Page &amp;P of &amp;N</oddFooter>
      </headerFooter>
    </customSheetView>
    <customSheetView guid="{7A02FADF-FB74-44D6-AE2E-6BA6F576C5AC}" showPageBreaks="1" showGridLines="0" zeroValues="0" printArea="1" hiddenRows="1" hiddenColumns="1" view="pageBreakPreview" topLeftCell="A46">
      <selection activeCell="C46" sqref="C46:F46"/>
      <pageMargins left="0" right="0" top="0" bottom="0" header="0" footer="0"/>
      <pageSetup scale="75" orientation="portrait" r:id="rId4"/>
      <headerFooter alignWithMargins="0">
        <oddFooter>&amp;R&amp;"Book Antiqua,Bold"&amp;8 Page &amp;P of &amp;N</oddFooter>
      </headerFooter>
    </customSheetView>
    <customSheetView guid="{61A8E90E-9DEC-4083-98B2-482D9678BA93}" showGridLines="0" zeroValues="0" hiddenRows="1" hiddenColumns="1" topLeftCell="A62">
      <selection activeCell="B11" sqref="A11:IV12"/>
      <rowBreaks count="2" manualBreakCount="2">
        <brk id="31" max="11" man="1"/>
        <brk id="60" max="11" man="1"/>
      </rowBreaks>
      <pageMargins left="0" right="0" top="0" bottom="0" header="0" footer="0"/>
      <pageSetup scale="80" orientation="portrait" r:id="rId5"/>
      <headerFooter alignWithMargins="0">
        <oddFooter>&amp;R&amp;"Book Antiqua,Bold"&amp;8 Page &amp;P of &amp;N</oddFooter>
      </headerFooter>
    </customSheetView>
    <customSheetView guid="{629BDD3E-4046-451D-8D01-11325237A091}" showGridLines="0" zeroValues="0" hiddenRows="1" hiddenColumns="1" topLeftCell="A46">
      <selection activeCell="C46" sqref="C46:F46"/>
      <rowBreaks count="2" manualBreakCount="2">
        <brk id="31" max="11" man="1"/>
        <brk id="60" max="11" man="1"/>
      </rowBreaks>
      <pageMargins left="0" right="0" top="0" bottom="0" header="0" footer="0"/>
      <pageSetup scale="80" orientation="portrait" r:id="rId6"/>
      <headerFooter alignWithMargins="0">
        <oddFooter>&amp;R&amp;"Book Antiqua,Bold"&amp;8 Page &amp;P of &amp;N</oddFooter>
      </headerFooter>
    </customSheetView>
    <customSheetView guid="{C0D2F720-9CF1-451B-A21B-46E9EE29F95A}"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7"/>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4"/>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selection activeCell="H21" sqref="H21:L21"/>
      <rowBreaks count="2" manualBreakCount="2">
        <brk id="31" max="11" man="1"/>
        <brk id="60" max="11" man="1"/>
      </rowBreaks>
      <pageMargins left="0" right="0" top="0" bottom="0" header="0" footer="0"/>
      <pageSetup scale="80" orientation="portrait" r:id="rId15"/>
      <headerFooter alignWithMargins="0">
        <oddFooter>&amp;R&amp;"Book Antiqua,Bold"&amp;8 Page &amp;P of &amp;N</oddFooter>
      </headerFooter>
    </customSheetView>
    <customSheetView guid="{863DE73B-EDD5-4C94-B877-7C156CB081F7}" showGridLines="0" zeroValues="0" hiddenRows="1" hiddenColumns="1" topLeftCell="A62">
      <selection activeCell="F70" sqref="F70"/>
      <rowBreaks count="2" manualBreakCount="2">
        <brk id="31" max="11" man="1"/>
        <brk id="60" max="11" man="1"/>
      </rowBreaks>
      <pageMargins left="0" right="0" top="0" bottom="0" header="0" footer="0"/>
      <pageSetup scale="80" orientation="portrait" r:id="rId16"/>
      <headerFooter alignWithMargins="0">
        <oddFooter>&amp;R&amp;"Book Antiqua,Bold"&amp;8 Page &amp;P of &amp;N</oddFooter>
      </headerFooter>
    </customSheetView>
    <customSheetView guid="{DF819C10-7533-4A2E-B278-90B3B38A4AE6}" showPageBreaks="1" showGridLines="0" zeroValues="0" printArea="1" hiddenRows="1" hiddenColumns="1" view="pageBreakPreview">
      <selection activeCell="C46" sqref="C46:F46"/>
      <pageMargins left="0" right="0" top="0" bottom="0" header="0" footer="0"/>
      <pageSetup scale="75" orientation="portrait" r:id="rId17"/>
      <headerFooter alignWithMargins="0">
        <oddFooter>&amp;R&amp;"Book Antiqua,Bold"&amp;8 Page &amp;P of &amp;N</oddFooter>
      </headerFooter>
    </customSheetView>
    <customSheetView guid="{1D30FCEC-0823-4194-B4FA-B1AB33D613C6}" showPageBreaks="1" showGridLines="0" zeroValues="0" printArea="1" hiddenRows="1" hiddenColumns="1" view="pageBreakPreview" topLeftCell="A42">
      <selection activeCell="G46" sqref="G46:H46"/>
      <pageMargins left="0" right="0" top="0" bottom="0" header="0" footer="0"/>
      <pageSetup scale="75" orientation="portrait" r:id="rId18"/>
      <headerFooter alignWithMargins="0">
        <oddFooter>&amp;R&amp;"Book Antiqua,Bold"&amp;8 Page &amp;P of &amp;N</oddFooter>
      </headerFooter>
    </customSheetView>
  </customSheetViews>
  <mergeCells count="90">
    <mergeCell ref="B60:D60"/>
    <mergeCell ref="C50:F50"/>
    <mergeCell ref="B52:L52"/>
    <mergeCell ref="K50:L50"/>
    <mergeCell ref="I50:J50"/>
    <mergeCell ref="G50:H50"/>
    <mergeCell ref="B77:D77"/>
    <mergeCell ref="H65:L65"/>
    <mergeCell ref="B56:L56"/>
    <mergeCell ref="B76:D76"/>
    <mergeCell ref="B61:D61"/>
    <mergeCell ref="B57:D58"/>
    <mergeCell ref="E57:H58"/>
    <mergeCell ref="I57:L58"/>
    <mergeCell ref="C65:G65"/>
    <mergeCell ref="I61:L61"/>
    <mergeCell ref="E61:H61"/>
    <mergeCell ref="E59:H59"/>
    <mergeCell ref="B59:D59"/>
    <mergeCell ref="I60:L60"/>
    <mergeCell ref="E60:H60"/>
    <mergeCell ref="I59:L59"/>
    <mergeCell ref="D29:L29"/>
    <mergeCell ref="D31:L31"/>
    <mergeCell ref="B29:C29"/>
    <mergeCell ref="D36:L36"/>
    <mergeCell ref="D34:L34"/>
    <mergeCell ref="B36:C36"/>
    <mergeCell ref="D33:L33"/>
    <mergeCell ref="D35:L35"/>
    <mergeCell ref="C39:F39"/>
    <mergeCell ref="B35:C35"/>
    <mergeCell ref="B33:C33"/>
    <mergeCell ref="D32:L32"/>
    <mergeCell ref="B38:L38"/>
    <mergeCell ref="B22:G22"/>
    <mergeCell ref="H21:L21"/>
    <mergeCell ref="B26:L26"/>
    <mergeCell ref="B24:G24"/>
    <mergeCell ref="H24:L24"/>
    <mergeCell ref="H23:L23"/>
    <mergeCell ref="B23:G23"/>
    <mergeCell ref="A3:L3"/>
    <mergeCell ref="B9:F9"/>
    <mergeCell ref="A16:L16"/>
    <mergeCell ref="B10:F10"/>
    <mergeCell ref="B11:F11"/>
    <mergeCell ref="A8:F8"/>
    <mergeCell ref="A5:L5"/>
    <mergeCell ref="B12:F12"/>
    <mergeCell ref="B18:L18"/>
    <mergeCell ref="G48:H48"/>
    <mergeCell ref="D28:L28"/>
    <mergeCell ref="B28:C28"/>
    <mergeCell ref="B34:C34"/>
    <mergeCell ref="C41:F41"/>
    <mergeCell ref="I39:L39"/>
    <mergeCell ref="D30:L30"/>
    <mergeCell ref="G40:H40"/>
    <mergeCell ref="I40:L40"/>
    <mergeCell ref="G39:H39"/>
    <mergeCell ref="B19:L19"/>
    <mergeCell ref="B20:G20"/>
    <mergeCell ref="H20:L20"/>
    <mergeCell ref="H22:L22"/>
    <mergeCell ref="B21:G21"/>
    <mergeCell ref="C40:F40"/>
    <mergeCell ref="C46:F46"/>
    <mergeCell ref="G46:H46"/>
    <mergeCell ref="I46:J46"/>
    <mergeCell ref="C47:F47"/>
    <mergeCell ref="G47:H47"/>
    <mergeCell ref="G41:H41"/>
    <mergeCell ref="B44:L44"/>
    <mergeCell ref="B43:L43"/>
    <mergeCell ref="I41:L41"/>
    <mergeCell ref="K46:L46"/>
    <mergeCell ref="K45:L45"/>
    <mergeCell ref="I45:J45"/>
    <mergeCell ref="G45:H45"/>
    <mergeCell ref="C45:F45"/>
    <mergeCell ref="C49:F49"/>
    <mergeCell ref="G49:H49"/>
    <mergeCell ref="I48:J48"/>
    <mergeCell ref="K47:L47"/>
    <mergeCell ref="K48:L48"/>
    <mergeCell ref="I47:J47"/>
    <mergeCell ref="K49:L49"/>
    <mergeCell ref="I49:J49"/>
    <mergeCell ref="C48:F48"/>
  </mergeCells>
  <phoneticPr fontId="4" type="noConversion"/>
  <conditionalFormatting sqref="A79:L79">
    <cfRule type="expression" dxfId="1" priority="1" stopIfTrue="1">
      <formula>$Z$2&lt;1</formula>
    </cfRule>
  </conditionalFormatting>
  <dataValidations disablePrompts="1" count="1">
    <dataValidation type="list" allowBlank="1" showInputMessage="1" showErrorMessage="1" error="Enter Yes or No from drop down menu." sqref="H23:L24" xr:uid="{00000000-0002-0000-0800-000000000000}">
      <formula1>"Yes, No"</formula1>
    </dataValidation>
  </dataValidations>
  <pageMargins left="0.63" right="0.42" top="0.57999999999999996" bottom="0.6" header="0.34" footer="0.35"/>
  <pageSetup scale="75" orientation="portrait" r:id="rId19"/>
  <headerFooter alignWithMargins="0">
    <oddFooter>&amp;R&amp;"Book Antiqua,Bold"&amp;8 Page &amp;P of &amp;N</oddFooter>
  </headerFooter>
  <drawing r:id="rId2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4"/>
  <dimension ref="A1:I39"/>
  <sheetViews>
    <sheetView showGridLines="0" showZeros="0" view="pageBreakPreview" zoomScaleSheetLayoutView="100" workbookViewId="0">
      <selection activeCell="D23" sqref="D23"/>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1.75" customHeight="1">
      <c r="A1" s="69" t="str">
        <f>Cover!B4</f>
        <v>SPEC. NO.:SR-I/C&amp;M/WC-4136/2025/RFx-5002004427(SR1/T/W-CIVIL/DOM/B00/25/04578)</v>
      </c>
      <c r="B1" s="97"/>
      <c r="C1" s="97"/>
      <c r="D1" s="97"/>
      <c r="E1" s="67" t="s">
        <v>235</v>
      </c>
    </row>
    <row r="2" spans="1:9" ht="15.75">
      <c r="A2" s="98"/>
      <c r="B2" s="98"/>
      <c r="C2" s="98"/>
      <c r="D2" s="98"/>
      <c r="E2" s="98"/>
    </row>
    <row r="3" spans="1:9" ht="63.75" customHeight="1">
      <c r="A3" s="412" t="str">
        <f>Cover!B2</f>
        <v xml:space="preserve">Construction of Transit camp cum field hostel at 400/220 kV Ananthpuram pooling station 
</v>
      </c>
      <c r="B3" s="412"/>
      <c r="C3" s="412"/>
      <c r="D3" s="412"/>
      <c r="E3" s="412"/>
      <c r="F3" s="57"/>
      <c r="G3" s="57"/>
      <c r="H3" s="57"/>
    </row>
    <row r="4" spans="1:9" ht="20.100000000000001" customHeight="1">
      <c r="A4" s="93"/>
      <c r="H4" s="22"/>
      <c r="I4" s="23"/>
    </row>
    <row r="5" spans="1:9" ht="20.100000000000001" customHeight="1">
      <c r="A5" s="381" t="s">
        <v>236</v>
      </c>
      <c r="B5" s="381"/>
      <c r="C5" s="381"/>
      <c r="D5" s="381"/>
      <c r="E5" s="381"/>
      <c r="F5" s="24"/>
      <c r="H5" s="22"/>
      <c r="I5" s="23"/>
    </row>
    <row r="6" spans="1:9" ht="20.100000000000001" customHeight="1">
      <c r="A6" s="101"/>
      <c r="H6" s="22"/>
      <c r="I6" s="23"/>
    </row>
    <row r="7" spans="1:9" ht="20.100000000000001" customHeight="1">
      <c r="A7" s="72" t="s">
        <v>1</v>
      </c>
      <c r="E7" s="74" t="s">
        <v>1</v>
      </c>
      <c r="H7" s="22"/>
      <c r="I7" s="23"/>
    </row>
    <row r="8" spans="1:9" ht="36" customHeight="1">
      <c r="A8" s="411" t="str">
        <f>'Attach 7'!A8:D8</f>
        <v>Bidders Name &amp; Address</v>
      </c>
      <c r="B8" s="411"/>
      <c r="C8" s="411"/>
      <c r="D8" s="411"/>
      <c r="E8" s="75" t="str">
        <f>'Attach 7'!E8</f>
        <v>To</v>
      </c>
      <c r="H8" s="22"/>
      <c r="I8" s="23"/>
    </row>
    <row r="9" spans="1:9">
      <c r="A9" s="102" t="s">
        <v>100</v>
      </c>
      <c r="B9" s="414">
        <f>'Attach 7'!B9:D9</f>
        <v>0</v>
      </c>
      <c r="C9" s="414"/>
      <c r="D9" s="414"/>
      <c r="E9" s="75" t="str">
        <f>'Attach 7'!E9</f>
        <v>Sr.GM(C&amp;M)</v>
      </c>
      <c r="H9" s="22"/>
      <c r="I9" s="23"/>
    </row>
    <row r="10" spans="1:9">
      <c r="A10" s="102" t="s">
        <v>101</v>
      </c>
      <c r="B10" s="415">
        <f>'Attach 7'!B10:D10</f>
        <v>0</v>
      </c>
      <c r="C10" s="415"/>
      <c r="D10" s="415"/>
      <c r="E10" s="75" t="str">
        <f>'Attach 7'!E10</f>
        <v>Contracts &amp; Materials Department</v>
      </c>
      <c r="H10" s="22"/>
      <c r="I10" s="23"/>
    </row>
    <row r="11" spans="1:9">
      <c r="B11" s="415">
        <f>'Attach 7'!B11:D11</f>
        <v>0</v>
      </c>
      <c r="C11" s="415"/>
      <c r="D11" s="415"/>
      <c r="E11" s="75" t="str">
        <f>'Attach 7'!E11</f>
        <v>Power Grid Corporation of India Ltd.,</v>
      </c>
    </row>
    <row r="12" spans="1:9">
      <c r="A12" s="101"/>
      <c r="B12" s="415">
        <f>'Attach 7'!B12:D12</f>
        <v>0</v>
      </c>
      <c r="C12" s="415"/>
      <c r="D12" s="415"/>
      <c r="E12" s="103" t="str">
        <f>'Attach 7'!E12</f>
        <v xml:space="preserve">Kavadiguda Main Road, </v>
      </c>
    </row>
    <row r="13" spans="1:9" ht="20.100000000000001" customHeight="1">
      <c r="A13" s="101"/>
      <c r="B13" s="104"/>
      <c r="C13" s="104"/>
      <c r="D13" s="104"/>
      <c r="E13" s="71"/>
    </row>
    <row r="14" spans="1:9" ht="20.100000000000001" customHeight="1">
      <c r="A14" s="82" t="s">
        <v>34</v>
      </c>
    </row>
    <row r="15" spans="1:9" ht="20.100000000000001" customHeight="1">
      <c r="A15" s="101"/>
    </row>
    <row r="16" spans="1:9" ht="62.25" customHeight="1">
      <c r="A16" s="480" t="s">
        <v>237</v>
      </c>
      <c r="B16" s="480"/>
      <c r="C16" s="480"/>
      <c r="D16" s="480"/>
      <c r="E16" s="480"/>
    </row>
    <row r="17" spans="1:5" ht="20.100000000000001" customHeight="1">
      <c r="A17" s="101"/>
    </row>
    <row r="18" spans="1:5" ht="20.100000000000001" customHeight="1">
      <c r="A18" s="109"/>
    </row>
    <row r="19" spans="1:5" ht="20.100000000000001" customHeight="1"/>
    <row r="20" spans="1:5" ht="20.100000000000001" hidden="1" customHeight="1">
      <c r="A20" s="109"/>
    </row>
    <row r="21" spans="1:5" ht="20.100000000000001" hidden="1" customHeight="1">
      <c r="A21" s="109"/>
    </row>
    <row r="22" spans="1:5" ht="20.100000000000001" hidden="1" customHeight="1"/>
    <row r="23" spans="1:5" ht="33" customHeight="1">
      <c r="D23" s="88"/>
    </row>
    <row r="24" spans="1:5" ht="33" customHeight="1">
      <c r="A24" s="87" t="s">
        <v>94</v>
      </c>
      <c r="B24" s="114">
        <f>'Name of Bidder'!D23</f>
        <v>0</v>
      </c>
      <c r="C24" s="115"/>
      <c r="D24" s="88" t="s">
        <v>95</v>
      </c>
      <c r="E24" s="116">
        <f>'Name of Bidder'!D20</f>
        <v>0</v>
      </c>
    </row>
    <row r="25" spans="1:5" ht="33" customHeight="1">
      <c r="A25" s="87" t="s">
        <v>96</v>
      </c>
      <c r="B25" s="116">
        <f>'Name of Bidder'!D24</f>
        <v>0</v>
      </c>
      <c r="C25" s="115"/>
      <c r="D25" s="88" t="s">
        <v>97</v>
      </c>
      <c r="E25" s="116">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algorithmName="SHA-512" hashValue="2bcpsb2wGAM8SYrsD9TZyMM9/KDmJr8yWksYAp0mYSdZRUmHMRxvmkz5yyqU9N4nywTJeuL6Fpt+QTHzZFNuow==" saltValue="ruNF9yNDBj+2ITiVX7EPUw==" spinCount="100000" sheet="1" selectLockedCells="1" selectUnlockedCells="1"/>
  <customSheetViews>
    <customSheetView guid="{EB191E35-F197-401E-A21D-A16B6A4798F5}" showPageBreaks="1" showGridLines="0" zeroValues="0" printArea="1" hiddenRows="1" view="pageBreakPreview">
      <selection activeCell="K14" sqref="K14"/>
      <pageMargins left="0" right="0" top="0" bottom="0" header="0" footer="0"/>
      <pageSetup scale="97" orientation="portrait" r:id="rId1"/>
      <headerFooter alignWithMargins="0">
        <oddFooter>&amp;R&amp;"Book Antiqua,Bold"&amp;8 Page &amp;P of &amp;N</oddFooter>
      </headerFooter>
    </customSheetView>
    <customSheetView guid="{08E040A3-FE2E-4DB6-B0FA-28C7BC299ABF}" showGridLines="0" zeroValues="0" topLeftCell="A10">
      <selection activeCell="F15" sqref="F15"/>
      <pageMargins left="0" right="0" top="0" bottom="0" header="0" footer="0"/>
      <pageSetup scale="97" orientation="portrait" r:id="rId2"/>
      <headerFooter alignWithMargins="0">
        <oddFooter>&amp;R&amp;"Book Antiqua,Bold"&amp;8 Page &amp;P of &amp;N</oddFooter>
      </headerFooter>
    </customSheetView>
    <customSheetView guid="{7864A1E9-45AA-437B-9096-371AEFEFEEA9}" showGridLines="0" zeroValues="0">
      <selection activeCell="F15" sqref="F15"/>
      <pageMargins left="0" right="0" top="0" bottom="0" header="0" footer="0"/>
      <pageSetup scale="97" orientation="portrait" r:id="rId3"/>
      <headerFooter alignWithMargins="0">
        <oddFooter>&amp;R&amp;"Book Antiqua,Bold"&amp;8 Page &amp;P of &amp;N</oddFooter>
      </headerFooter>
    </customSheetView>
    <customSheetView guid="{7A02FADF-FB74-44D6-AE2E-6BA6F576C5AC}" showGridLines="0" zeroValues="0" state="hidden" topLeftCell="A10">
      <selection activeCell="F15" sqref="F15"/>
      <pageMargins left="0" right="0" top="0" bottom="0" header="0" footer="0"/>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5"/>
      <headerFooter alignWithMargins="0">
        <oddFooter>&amp;R&amp;"Book Antiqua,Bold"&amp;8 Page &amp;P of &amp;N</oddFooter>
      </headerFooter>
    </customSheetView>
    <customSheetView guid="{629BDD3E-4046-451D-8D01-11325237A091}" showGridLines="0" zeroValues="0" topLeftCell="A8">
      <selection activeCell="A8" sqref="A8:D8"/>
      <pageMargins left="0" right="0" top="0" bottom="0" header="0" footer="0"/>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9">
      <selection activeCell="A3" sqref="A3:E3"/>
      <pageMargins left="0" right="0" top="0" bottom="0" header="0" footer="0"/>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 right="0" top="0" bottom="0" header="0" footer="0"/>
      <pageSetup scale="97" orientation="portrait" r:id="rId8"/>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1"/>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 right="0" top="0" bottom="0" header="0" footer="0"/>
      <pageSetup scale="97" orientation="portrait" r:id="rId12"/>
      <headerFooter alignWithMargins="0">
        <oddFooter>&amp;R&amp;"Book Antiqua,Bold"&amp;8 Page &amp;P of &amp;N</oddFooter>
      </headerFooter>
    </customSheetView>
    <customSheetView guid="{863DE73B-EDD5-4C94-B877-7C156CB081F7}" showGridLines="0" zeroValues="0">
      <selection activeCell="A8" sqref="A8:D8"/>
      <pageMargins left="0" right="0" top="0" bottom="0" header="0" footer="0"/>
      <pageSetup scale="97" orientation="portrait" r:id="rId13"/>
      <headerFooter alignWithMargins="0">
        <oddFooter>&amp;R&amp;"Book Antiqua,Bold"&amp;8 Page &amp;P of &amp;N</oddFooter>
      </headerFooter>
    </customSheetView>
    <customSheetView guid="{DF819C10-7533-4A2E-B278-90B3B38A4AE6}" showPageBreaks="1" showGridLines="0" zeroValues="0" printArea="1" hiddenRows="1" view="pageBreakPreview">
      <selection activeCell="K14" sqref="K14"/>
      <pageMargins left="0" right="0" top="0" bottom="0" header="0" footer="0"/>
      <pageSetup scale="97" orientation="portrait" r:id="rId14"/>
      <headerFooter alignWithMargins="0">
        <oddFooter>&amp;R&amp;"Book Antiqua,Bold"&amp;8 Page &amp;P of &amp;N</oddFooter>
      </headerFooter>
    </customSheetView>
    <customSheetView guid="{1D30FCEC-0823-4194-B4FA-B1AB33D613C6}" showPageBreaks="1" showGridLines="0" zeroValues="0" printArea="1" hiddenRows="1" view="pageBreakPreview" topLeftCell="A4">
      <selection activeCell="E8" sqref="E8"/>
      <pageMargins left="0" right="0" top="0" bottom="0" header="0" footer="0"/>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4"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485" t="s">
        <v>238</v>
      </c>
      <c r="B1" s="486"/>
      <c r="C1" s="486"/>
      <c r="D1" s="486"/>
      <c r="E1" s="486"/>
      <c r="F1" s="486"/>
      <c r="G1" s="486"/>
      <c r="H1" s="486"/>
      <c r="I1" s="487"/>
    </row>
    <row r="2" spans="1:9" ht="31.5" customHeight="1">
      <c r="A2" s="18" t="s">
        <v>239</v>
      </c>
      <c r="B2" s="481" t="s">
        <v>240</v>
      </c>
      <c r="C2" s="481"/>
      <c r="D2" s="481"/>
      <c r="E2" s="481"/>
      <c r="F2" s="481"/>
      <c r="G2" s="481"/>
      <c r="H2" s="481"/>
      <c r="I2" s="482"/>
    </row>
    <row r="3" spans="1:9" ht="36" customHeight="1">
      <c r="A3" s="18" t="s">
        <v>241</v>
      </c>
      <c r="B3" s="481" t="s">
        <v>242</v>
      </c>
      <c r="C3" s="481"/>
      <c r="D3" s="481"/>
      <c r="E3" s="481"/>
      <c r="F3" s="481"/>
      <c r="G3" s="481"/>
      <c r="H3" s="481"/>
      <c r="I3" s="482"/>
    </row>
    <row r="4" spans="1:9" ht="36" customHeight="1">
      <c r="A4" s="18" t="s">
        <v>243</v>
      </c>
      <c r="B4" s="481" t="s">
        <v>244</v>
      </c>
      <c r="C4" s="481"/>
      <c r="D4" s="481"/>
      <c r="E4" s="481"/>
      <c r="F4" s="481"/>
      <c r="G4" s="481"/>
      <c r="H4" s="481"/>
      <c r="I4" s="482"/>
    </row>
    <row r="5" spans="1:9" ht="36" customHeight="1">
      <c r="A5" s="18" t="s">
        <v>245</v>
      </c>
      <c r="B5" s="481" t="s">
        <v>246</v>
      </c>
      <c r="C5" s="481"/>
      <c r="D5" s="481"/>
      <c r="E5" s="481"/>
      <c r="F5" s="481"/>
      <c r="G5" s="481"/>
      <c r="H5" s="481"/>
      <c r="I5" s="482"/>
    </row>
    <row r="6" spans="1:9" ht="19.5" customHeight="1">
      <c r="A6" s="19" t="s">
        <v>247</v>
      </c>
      <c r="B6" s="483" t="s">
        <v>248</v>
      </c>
      <c r="C6" s="483"/>
      <c r="D6" s="483"/>
      <c r="E6" s="483"/>
      <c r="F6" s="483"/>
      <c r="G6" s="483"/>
      <c r="H6" s="483"/>
      <c r="I6" s="484"/>
    </row>
    <row r="7" spans="1:9" ht="15.75">
      <c r="A7" s="8"/>
      <c r="C7" s="8"/>
      <c r="D7" s="8"/>
      <c r="E7" s="8"/>
      <c r="F7" s="8"/>
      <c r="G7" s="8"/>
      <c r="H7" s="8"/>
      <c r="I7" s="8"/>
    </row>
    <row r="30" spans="1:11" ht="15">
      <c r="K30" s="65">
        <f>'Name of Bidder'!D10</f>
        <v>0</v>
      </c>
    </row>
    <row r="31" spans="1:11">
      <c r="A31" s="1"/>
      <c r="B31" s="1"/>
      <c r="C31" s="1"/>
      <c r="D31" s="1"/>
      <c r="E31" s="1"/>
      <c r="F31" s="1"/>
      <c r="G31" s="1"/>
      <c r="H31" s="1"/>
      <c r="I31" s="1"/>
      <c r="J31" s="1"/>
      <c r="K31" s="62">
        <f>'Name of Bidder'!D11</f>
        <v>0</v>
      </c>
    </row>
    <row r="32" spans="1:11">
      <c r="A32" s="1"/>
      <c r="B32" s="1"/>
      <c r="C32" s="1"/>
      <c r="D32" s="1"/>
      <c r="E32" s="1"/>
      <c r="F32" s="1"/>
      <c r="G32" s="1"/>
      <c r="H32" s="1"/>
      <c r="I32" s="1"/>
      <c r="J32" s="1"/>
      <c r="K32" s="62">
        <f>'Name of Bidder'!D12</f>
        <v>0</v>
      </c>
    </row>
    <row r="33" spans="1:16">
      <c r="A33" s="1"/>
      <c r="B33" s="1"/>
      <c r="C33" s="1"/>
      <c r="D33" s="1"/>
      <c r="E33" s="1"/>
      <c r="F33" s="1"/>
      <c r="G33" s="1"/>
      <c r="H33" s="1"/>
      <c r="I33" s="1"/>
      <c r="J33" s="1"/>
      <c r="K33" s="62">
        <f>'Name of Bidder'!D13</f>
        <v>0</v>
      </c>
    </row>
    <row r="34" spans="1:16">
      <c r="A34" s="1"/>
      <c r="B34" s="1"/>
      <c r="C34" s="1"/>
      <c r="D34" s="1"/>
      <c r="E34" s="1"/>
      <c r="F34" s="1"/>
      <c r="G34" s="1"/>
      <c r="H34" s="1"/>
      <c r="I34" s="1"/>
      <c r="J34" s="1"/>
    </row>
    <row r="35" spans="1:16" ht="18.75">
      <c r="A35" s="504" t="s">
        <v>249</v>
      </c>
      <c r="B35" s="504"/>
      <c r="C35" s="504"/>
      <c r="D35" s="504"/>
      <c r="E35" s="504"/>
      <c r="F35" s="504"/>
      <c r="G35" s="504"/>
      <c r="H35" s="504"/>
      <c r="I35" s="504"/>
      <c r="J35" s="1"/>
    </row>
    <row r="36" spans="1:16" ht="15.75">
      <c r="A36" s="497" t="s">
        <v>250</v>
      </c>
      <c r="B36" s="497"/>
      <c r="C36" s="497"/>
      <c r="D36" s="497"/>
      <c r="E36" s="497"/>
      <c r="F36" s="497"/>
      <c r="G36" s="497"/>
      <c r="H36" s="497"/>
      <c r="I36" s="497"/>
      <c r="J36" s="1"/>
      <c r="K36" s="65" t="e">
        <f>'Name of Bidder'!#REF!</f>
        <v>#REF!</v>
      </c>
      <c r="O36" s="62" t="e">
        <f>'Name of Bidder'!#REF!</f>
        <v>#REF!</v>
      </c>
    </row>
    <row r="37" spans="1:16" ht="18.75">
      <c r="A37" s="498" t="s">
        <v>251</v>
      </c>
      <c r="B37" s="498"/>
      <c r="C37" s="498"/>
      <c r="D37" s="498"/>
      <c r="E37" s="498"/>
      <c r="F37" s="498"/>
      <c r="G37" s="498"/>
      <c r="H37" s="498"/>
      <c r="I37" s="498"/>
      <c r="J37" s="1"/>
      <c r="K37" s="65" t="e">
        <f>'Name of Bidder'!#REF!</f>
        <v>#REF!</v>
      </c>
      <c r="O37" s="62" t="e">
        <f>'Name of Bidder'!#REF!</f>
        <v>#REF!</v>
      </c>
    </row>
    <row r="38" spans="1:16" ht="36" customHeight="1">
      <c r="A38" s="499" t="s">
        <v>252</v>
      </c>
      <c r="B38" s="499"/>
      <c r="C38" s="499"/>
      <c r="D38" s="499"/>
      <c r="E38" s="499"/>
      <c r="F38" s="499"/>
      <c r="G38" s="499"/>
      <c r="H38" s="499"/>
      <c r="I38" s="499"/>
      <c r="J38" s="1"/>
      <c r="K38" s="65" t="e">
        <f>'Name of Bidder'!#REF!</f>
        <v>#REF!</v>
      </c>
      <c r="O38" s="62" t="e">
        <f>'Name of Bidder'!#REF!</f>
        <v>#REF!</v>
      </c>
    </row>
    <row r="39" spans="1:16" ht="18.75">
      <c r="A39" s="498" t="s">
        <v>253</v>
      </c>
      <c r="B39" s="498"/>
      <c r="C39" s="498"/>
      <c r="D39" s="498"/>
      <c r="E39" s="498"/>
      <c r="F39" s="498"/>
      <c r="G39" s="498"/>
      <c r="H39" s="498"/>
      <c r="I39" s="498"/>
      <c r="J39" s="1"/>
      <c r="K39" s="65" t="e">
        <f>'Name of Bidder'!#REF!</f>
        <v>#REF!</v>
      </c>
      <c r="O39" s="62" t="e">
        <f>'Name of Bidder'!#REF!</f>
        <v>#REF!</v>
      </c>
    </row>
    <row r="40" spans="1:16" ht="15.75">
      <c r="A40" s="497" t="s">
        <v>254</v>
      </c>
      <c r="B40" s="497"/>
      <c r="C40" s="497"/>
      <c r="D40" s="497"/>
      <c r="E40" s="497"/>
      <c r="F40" s="497"/>
      <c r="G40" s="497"/>
      <c r="H40" s="497"/>
      <c r="I40" s="497"/>
      <c r="J40" s="1"/>
    </row>
    <row r="41" spans="1:16" ht="18.75" customHeight="1">
      <c r="A41" s="503">
        <f>'Name of Bidder'!D10</f>
        <v>0</v>
      </c>
      <c r="B41" s="503"/>
      <c r="C41" s="503"/>
      <c r="D41" s="503"/>
      <c r="E41" s="503"/>
      <c r="F41" s="503"/>
      <c r="G41" s="503"/>
      <c r="H41" s="503"/>
      <c r="I41" s="503"/>
      <c r="J41" s="1"/>
      <c r="K41" s="66">
        <f>'Name of Bidder'!G6</f>
        <v>1</v>
      </c>
      <c r="M41" s="62" t="s">
        <v>255</v>
      </c>
      <c r="P41" s="62" t="s">
        <v>256</v>
      </c>
    </row>
    <row r="42" spans="1:16" ht="15.75" hidden="1">
      <c r="A42" s="497" t="e">
        <f>IF(#REF! = "Individual Firm", " ", " and ")</f>
        <v>#REF!</v>
      </c>
      <c r="B42" s="497"/>
      <c r="C42" s="497"/>
      <c r="D42" s="497"/>
      <c r="E42" s="497"/>
      <c r="F42" s="497"/>
      <c r="G42" s="497"/>
      <c r="H42" s="497"/>
      <c r="I42" s="497"/>
      <c r="J42" s="1"/>
    </row>
    <row r="43" spans="1:16" ht="15.75" hidden="1">
      <c r="A43" s="497" t="e">
        <f xml:space="preserve"> IF(#REF!= "Individual Firm", "",#REF!)</f>
        <v>#REF!</v>
      </c>
      <c r="B43" s="497"/>
      <c r="C43" s="497"/>
      <c r="D43" s="497"/>
      <c r="E43" s="497"/>
      <c r="F43" s="497"/>
      <c r="G43" s="497"/>
      <c r="H43" s="497"/>
      <c r="I43" s="497"/>
      <c r="J43" s="1"/>
    </row>
    <row r="44" spans="1:16" ht="39.950000000000003" hidden="1" customHeight="1">
      <c r="A44" s="499" t="e">
        <f>IF(#REF!= "Sole Bidder", "", "having its Registered Office at "&amp;IF(#REF!=1,#REF!&amp;" "&amp;#REF!&amp;" "&amp;#REF!,IF(#REF!=2,#REF!&amp;" &amp; "&amp;#REF!&amp;" "&amp;#REF!&amp;" and " &amp;#REF!&amp;" &amp; "&amp;#REF!&amp;" "&amp;#REF! &amp;IF(#REF!=2," respectively",""))))</f>
        <v>#REF!</v>
      </c>
      <c r="B44" s="499"/>
      <c r="C44" s="499"/>
      <c r="D44" s="499"/>
      <c r="E44" s="499"/>
      <c r="F44" s="499"/>
      <c r="G44" s="499"/>
      <c r="H44" s="499"/>
      <c r="I44" s="499"/>
      <c r="J44" s="1"/>
    </row>
    <row r="45" spans="1:16" ht="15.75">
      <c r="A45" s="497" t="s">
        <v>257</v>
      </c>
      <c r="B45" s="497"/>
      <c r="C45" s="497"/>
      <c r="D45" s="497"/>
      <c r="E45" s="497"/>
      <c r="F45" s="497"/>
      <c r="G45" s="497"/>
      <c r="H45" s="497"/>
      <c r="I45" s="497"/>
      <c r="J45" s="1"/>
    </row>
    <row r="46" spans="1:16" ht="18.75">
      <c r="A46" s="498" t="s">
        <v>258</v>
      </c>
      <c r="B46" s="498"/>
      <c r="C46" s="498"/>
      <c r="D46" s="498"/>
      <c r="E46" s="498"/>
      <c r="F46" s="498"/>
      <c r="G46" s="498"/>
      <c r="H46" s="498"/>
      <c r="I46" s="498"/>
      <c r="J46" s="1"/>
    </row>
    <row r="47" spans="1:16" ht="18.75">
      <c r="A47" s="498" t="s">
        <v>259</v>
      </c>
      <c r="B47" s="498"/>
      <c r="C47" s="498"/>
      <c r="D47" s="498"/>
      <c r="E47" s="498"/>
      <c r="F47" s="498"/>
      <c r="G47" s="498"/>
      <c r="H47" s="498"/>
      <c r="I47" s="498"/>
      <c r="J47" s="1"/>
    </row>
    <row r="48" spans="1:16" ht="69" customHeight="1">
      <c r="A48" s="501" t="str">
        <f>"POWERGRID intends to award, under laid-down organisational procedures, contract(s) for " &amp;Cover!B2</f>
        <v xml:space="preserve">POWERGRID intends to award, under laid-down organisational procedures, contract(s) for Construction of Transit camp cum field hostel at 400/220 kV Ananthpuram pooling station 
</v>
      </c>
      <c r="B48" s="501"/>
      <c r="C48" s="501"/>
      <c r="D48" s="501"/>
      <c r="E48" s="501"/>
      <c r="F48" s="501"/>
      <c r="G48" s="501"/>
      <c r="H48" s="501"/>
      <c r="I48" s="501"/>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488" t="s">
        <v>260</v>
      </c>
      <c r="B51" s="488"/>
      <c r="C51" s="488"/>
      <c r="D51" s="488"/>
      <c r="E51" s="495" t="s">
        <v>260</v>
      </c>
      <c r="F51" s="495"/>
      <c r="G51" s="495"/>
      <c r="H51" s="495"/>
      <c r="I51" s="495"/>
      <c r="J51" s="1"/>
    </row>
    <row r="52" spans="1:10" ht="33" customHeight="1">
      <c r="A52" s="493" t="s">
        <v>261</v>
      </c>
      <c r="B52" s="493"/>
      <c r="C52" s="493"/>
      <c r="D52" s="493"/>
      <c r="E52" s="494" t="s">
        <v>262</v>
      </c>
      <c r="F52" s="494"/>
      <c r="G52" s="494"/>
      <c r="H52" s="494"/>
      <c r="I52" s="494"/>
      <c r="J52" s="1"/>
    </row>
    <row r="53" spans="1:10" ht="22.5" customHeight="1">
      <c r="A53" s="63" t="s">
        <v>236</v>
      </c>
      <c r="B53" s="5"/>
      <c r="C53" s="5"/>
      <c r="D53" s="5"/>
      <c r="E53" s="5"/>
      <c r="F53" s="5"/>
      <c r="G53" s="5"/>
      <c r="H53" s="5"/>
      <c r="I53" s="64" t="s">
        <v>263</v>
      </c>
      <c r="J53" s="1"/>
    </row>
    <row r="54" spans="1:10" ht="100.5" customHeight="1">
      <c r="A54" s="502" t="str">
        <f>Cover!B2 &amp; " Package and Specification Number " &amp;  Cover!B4 &amp; " POWERGRID values full compliance with all relevant laws and regulations, and the principles of economical use of resources, and of fairness and transparency in its relations with its Bidders/ Contractors."</f>
        <v>Construction of Transit camp cum field hostel at 400/220 kV Ananthpuram pooling station 
 Package and Specification Number SPEC. NO.:SR-I/C&amp;M/WC-4136/2025/RFx-5002004427(SR1/T/W-CIVIL/DOM/B00/25/04578) POWERGRID values full compliance with all relevant laws and regulations, and the principles of economical use of resources, and of fairness and transparency in its relations with its Bidders/ Contractors.</v>
      </c>
      <c r="B54" s="502"/>
      <c r="C54" s="502"/>
      <c r="D54" s="502"/>
      <c r="E54" s="502"/>
      <c r="F54" s="502"/>
      <c r="G54" s="502"/>
      <c r="H54" s="502"/>
      <c r="I54" s="502"/>
    </row>
    <row r="55" spans="1:10" ht="8.1" customHeight="1">
      <c r="A55" s="7"/>
      <c r="B55" s="8"/>
      <c r="C55" s="8"/>
      <c r="D55" s="8"/>
      <c r="E55" s="8"/>
      <c r="F55" s="8"/>
      <c r="G55" s="8"/>
      <c r="H55" s="8"/>
      <c r="I55" s="8"/>
    </row>
    <row r="56" spans="1:10" ht="35.25" customHeight="1">
      <c r="A56" s="489" t="s">
        <v>264</v>
      </c>
      <c r="B56" s="489"/>
      <c r="C56" s="489"/>
      <c r="D56" s="489"/>
      <c r="E56" s="489"/>
      <c r="F56" s="489"/>
      <c r="G56" s="489"/>
      <c r="H56" s="489"/>
      <c r="I56" s="489"/>
    </row>
    <row r="57" spans="1:10" ht="8.1" customHeight="1">
      <c r="A57" s="9"/>
      <c r="B57" s="8"/>
      <c r="C57" s="8"/>
      <c r="D57" s="8"/>
      <c r="E57" s="8"/>
      <c r="F57" s="8"/>
      <c r="G57" s="8"/>
      <c r="H57" s="8"/>
      <c r="I57" s="8"/>
    </row>
    <row r="58" spans="1:10" ht="15.75">
      <c r="A58" s="500" t="s">
        <v>265</v>
      </c>
      <c r="B58" s="500"/>
      <c r="C58" s="500"/>
      <c r="D58" s="500"/>
      <c r="E58" s="500"/>
      <c r="F58" s="500"/>
      <c r="G58" s="500"/>
      <c r="H58" s="500"/>
      <c r="I58" s="500"/>
    </row>
    <row r="59" spans="1:10" ht="8.1" customHeight="1">
      <c r="A59" s="9"/>
      <c r="B59" s="8"/>
      <c r="C59" s="8"/>
      <c r="D59" s="8"/>
      <c r="E59" s="8"/>
      <c r="F59" s="8"/>
      <c r="G59" s="8"/>
      <c r="H59" s="8"/>
      <c r="I59" s="8"/>
    </row>
    <row r="60" spans="1:10" ht="16.5">
      <c r="A60" s="496" t="s">
        <v>266</v>
      </c>
      <c r="B60" s="496"/>
      <c r="C60" s="496"/>
      <c r="D60" s="496"/>
      <c r="E60" s="496"/>
      <c r="F60" s="496"/>
      <c r="G60" s="496"/>
      <c r="H60" s="496"/>
      <c r="I60" s="496"/>
    </row>
    <row r="61" spans="1:10" ht="8.1" customHeight="1">
      <c r="A61" s="10"/>
      <c r="B61" s="8"/>
      <c r="C61" s="8"/>
      <c r="D61" s="8"/>
      <c r="E61" s="8"/>
      <c r="F61" s="8"/>
      <c r="G61" s="8"/>
      <c r="H61" s="8"/>
      <c r="I61" s="8"/>
    </row>
    <row r="62" spans="1:10" ht="37.5" customHeight="1">
      <c r="A62" s="11" t="s">
        <v>267</v>
      </c>
      <c r="B62" s="488" t="s">
        <v>268</v>
      </c>
      <c r="C62" s="488"/>
      <c r="D62" s="488"/>
      <c r="E62" s="488"/>
      <c r="F62" s="488"/>
      <c r="G62" s="488"/>
      <c r="H62" s="488"/>
      <c r="I62" s="488"/>
    </row>
    <row r="63" spans="1:10" ht="8.1" customHeight="1">
      <c r="A63" s="9"/>
      <c r="B63" s="8"/>
      <c r="C63" s="8"/>
      <c r="D63" s="8"/>
      <c r="E63" s="8"/>
      <c r="F63" s="8"/>
      <c r="G63" s="8"/>
      <c r="H63" s="8"/>
      <c r="I63" s="8"/>
    </row>
    <row r="64" spans="1:10" ht="79.5" customHeight="1">
      <c r="A64" s="8"/>
      <c r="B64" s="11" t="s">
        <v>39</v>
      </c>
      <c r="C64" s="488" t="s">
        <v>269</v>
      </c>
      <c r="D64" s="488"/>
      <c r="E64" s="488"/>
      <c r="F64" s="488"/>
      <c r="G64" s="488"/>
      <c r="H64" s="488"/>
      <c r="I64" s="488"/>
    </row>
    <row r="65" spans="1:10" ht="8.1" customHeight="1">
      <c r="A65" s="8"/>
      <c r="B65" s="11"/>
      <c r="C65" s="4"/>
      <c r="D65" s="4"/>
      <c r="E65" s="4"/>
      <c r="F65" s="4"/>
      <c r="G65" s="4"/>
      <c r="H65" s="4"/>
      <c r="I65" s="4"/>
    </row>
    <row r="66" spans="1:10" ht="109.5" customHeight="1">
      <c r="A66" s="8"/>
      <c r="B66" s="11" t="s">
        <v>41</v>
      </c>
      <c r="C66" s="488" t="s">
        <v>270</v>
      </c>
      <c r="D66" s="488"/>
      <c r="E66" s="488"/>
      <c r="F66" s="488"/>
      <c r="G66" s="488"/>
      <c r="H66" s="488"/>
      <c r="I66" s="488"/>
    </row>
    <row r="67" spans="1:10" ht="8.1" customHeight="1">
      <c r="A67" s="8"/>
      <c r="B67" s="11"/>
      <c r="C67" s="94"/>
      <c r="D67" s="4"/>
      <c r="E67" s="4"/>
      <c r="F67" s="4"/>
      <c r="G67" s="4"/>
      <c r="H67" s="4"/>
      <c r="I67" s="4"/>
    </row>
    <row r="68" spans="1:10" ht="50.25" customHeight="1">
      <c r="A68" s="8"/>
      <c r="B68" s="11" t="s">
        <v>43</v>
      </c>
      <c r="C68" s="488" t="s">
        <v>271</v>
      </c>
      <c r="D68" s="488"/>
      <c r="E68" s="488"/>
      <c r="F68" s="488"/>
      <c r="G68" s="488"/>
      <c r="H68" s="488"/>
      <c r="I68" s="488"/>
    </row>
    <row r="69" spans="1:10" ht="15.75">
      <c r="A69" s="9"/>
      <c r="B69" s="8"/>
      <c r="C69" s="8"/>
      <c r="D69" s="8"/>
      <c r="E69" s="8"/>
      <c r="F69" s="8"/>
      <c r="G69" s="8"/>
      <c r="H69" s="8"/>
      <c r="I69" s="8"/>
    </row>
    <row r="70" spans="1:10" ht="87" customHeight="1">
      <c r="A70" s="11" t="s">
        <v>272</v>
      </c>
      <c r="B70" s="488" t="s">
        <v>273</v>
      </c>
      <c r="C70" s="488"/>
      <c r="D70" s="488"/>
      <c r="E70" s="488"/>
      <c r="F70" s="488"/>
      <c r="G70" s="488"/>
      <c r="H70" s="488"/>
      <c r="I70" s="488"/>
    </row>
    <row r="71" spans="1:10" ht="8.1" customHeight="1">
      <c r="A71" s="10"/>
      <c r="B71" s="8"/>
      <c r="C71" s="8"/>
      <c r="D71" s="8"/>
      <c r="E71" s="8"/>
      <c r="F71" s="8"/>
      <c r="G71" s="8"/>
      <c r="H71" s="8"/>
      <c r="I71" s="8"/>
    </row>
    <row r="72" spans="1:10" ht="16.5">
      <c r="A72" s="496" t="s">
        <v>274</v>
      </c>
      <c r="B72" s="496"/>
      <c r="C72" s="496"/>
      <c r="D72" s="496"/>
      <c r="E72" s="496"/>
      <c r="F72" s="496"/>
      <c r="G72" s="496"/>
      <c r="H72" s="496"/>
      <c r="I72" s="496"/>
    </row>
    <row r="73" spans="1:10" ht="16.5">
      <c r="A73" s="10"/>
      <c r="B73" s="8"/>
      <c r="C73" s="8"/>
      <c r="D73" s="8"/>
      <c r="E73" s="8"/>
      <c r="F73" s="8"/>
      <c r="G73" s="8"/>
      <c r="H73" s="8"/>
      <c r="I73" s="8"/>
    </row>
    <row r="74" spans="1:10" ht="49.5" customHeight="1">
      <c r="A74" s="11" t="s">
        <v>267</v>
      </c>
      <c r="B74" s="488" t="s">
        <v>275</v>
      </c>
      <c r="C74" s="488"/>
      <c r="D74" s="488"/>
      <c r="E74" s="488"/>
      <c r="F74" s="488"/>
      <c r="G74" s="488"/>
      <c r="H74" s="488"/>
      <c r="I74" s="488"/>
    </row>
    <row r="75" spans="1:10" ht="45" customHeight="1">
      <c r="A75" s="4"/>
      <c r="B75" s="5"/>
      <c r="C75" s="5"/>
      <c r="D75" s="5"/>
      <c r="E75" s="5"/>
      <c r="F75" s="4"/>
      <c r="G75" s="5"/>
      <c r="H75" s="5"/>
      <c r="I75" s="5"/>
      <c r="J75" s="1"/>
    </row>
    <row r="76" spans="1:10" ht="21" customHeight="1">
      <c r="A76" s="488" t="s">
        <v>260</v>
      </c>
      <c r="B76" s="488"/>
      <c r="C76" s="488"/>
      <c r="D76" s="488"/>
      <c r="E76" s="495" t="s">
        <v>260</v>
      </c>
      <c r="F76" s="495"/>
      <c r="G76" s="495"/>
      <c r="H76" s="495"/>
      <c r="I76" s="495"/>
      <c r="J76" s="1"/>
    </row>
    <row r="77" spans="1:10" ht="33" customHeight="1">
      <c r="A77" s="493" t="s">
        <v>261</v>
      </c>
      <c r="B77" s="493"/>
      <c r="C77" s="493"/>
      <c r="D77" s="493"/>
      <c r="E77" s="494" t="s">
        <v>262</v>
      </c>
      <c r="F77" s="494"/>
      <c r="G77" s="494"/>
      <c r="H77" s="494"/>
      <c r="I77" s="494"/>
      <c r="J77" s="1"/>
    </row>
    <row r="78" spans="1:10" ht="20.25" customHeight="1">
      <c r="A78" s="63" t="s">
        <v>236</v>
      </c>
      <c r="B78" s="5"/>
      <c r="C78" s="5"/>
      <c r="D78" s="5"/>
      <c r="E78" s="5"/>
      <c r="F78" s="5"/>
      <c r="G78" s="5"/>
      <c r="H78" s="5"/>
      <c r="I78" s="64" t="s">
        <v>276</v>
      </c>
      <c r="J78" s="1"/>
    </row>
    <row r="79" spans="1:10" ht="36" customHeight="1">
      <c r="A79" s="492" t="s">
        <v>277</v>
      </c>
      <c r="B79" s="492"/>
      <c r="C79" s="492"/>
      <c r="D79" s="492"/>
      <c r="E79" s="492"/>
      <c r="F79" s="492"/>
      <c r="G79" s="492"/>
      <c r="H79" s="492"/>
      <c r="I79" s="492"/>
      <c r="J79" s="1"/>
    </row>
    <row r="80" spans="1:10" ht="125.25" customHeight="1">
      <c r="A80" s="8"/>
      <c r="B80" s="11" t="s">
        <v>278</v>
      </c>
      <c r="C80" s="488" t="s">
        <v>279</v>
      </c>
      <c r="D80" s="488"/>
      <c r="E80" s="488"/>
      <c r="F80" s="488"/>
      <c r="G80" s="488"/>
      <c r="H80" s="488"/>
      <c r="I80" s="488"/>
    </row>
    <row r="81" spans="1:10" ht="9.9499999999999993" customHeight="1">
      <c r="A81" s="8"/>
      <c r="B81" s="12"/>
      <c r="C81" s="9"/>
      <c r="D81" s="9"/>
      <c r="E81" s="9"/>
      <c r="F81" s="9"/>
      <c r="G81" s="9"/>
      <c r="H81" s="9"/>
      <c r="I81" s="9"/>
    </row>
    <row r="82" spans="1:10" ht="112.5" customHeight="1">
      <c r="A82" s="8"/>
      <c r="B82" s="11" t="s">
        <v>41</v>
      </c>
      <c r="C82" s="488" t="s">
        <v>280</v>
      </c>
      <c r="D82" s="488"/>
      <c r="E82" s="488"/>
      <c r="F82" s="488"/>
      <c r="G82" s="488"/>
      <c r="H82" s="488"/>
      <c r="I82" s="488"/>
    </row>
    <row r="83" spans="1:10" ht="9.9499999999999993" customHeight="1">
      <c r="A83" s="8"/>
      <c r="B83" s="11"/>
      <c r="C83" s="13"/>
      <c r="D83" s="13"/>
      <c r="E83" s="13"/>
      <c r="F83" s="13"/>
      <c r="G83" s="13"/>
      <c r="H83" s="13"/>
      <c r="I83" s="13"/>
    </row>
    <row r="84" spans="1:10" ht="134.25" customHeight="1">
      <c r="A84" s="8"/>
      <c r="B84" s="11" t="s">
        <v>43</v>
      </c>
      <c r="C84" s="488" t="s">
        <v>281</v>
      </c>
      <c r="D84" s="488"/>
      <c r="E84" s="488"/>
      <c r="F84" s="488"/>
      <c r="G84" s="488"/>
      <c r="H84" s="488"/>
      <c r="I84" s="488"/>
    </row>
    <row r="85" spans="1:10" ht="9.9499999999999993" customHeight="1">
      <c r="A85" s="8"/>
      <c r="B85" s="11"/>
      <c r="C85" s="13"/>
      <c r="D85" s="13"/>
      <c r="E85" s="13"/>
      <c r="F85" s="13"/>
      <c r="G85" s="13"/>
      <c r="H85" s="13"/>
      <c r="I85" s="13"/>
    </row>
    <row r="86" spans="1:10" ht="94.5" customHeight="1">
      <c r="A86" s="8"/>
      <c r="B86" s="11" t="s">
        <v>282</v>
      </c>
      <c r="C86" s="488" t="s">
        <v>283</v>
      </c>
      <c r="D86" s="488"/>
      <c r="E86" s="488"/>
      <c r="F86" s="488"/>
      <c r="G86" s="488"/>
      <c r="H86" s="488"/>
      <c r="I86" s="488"/>
    </row>
    <row r="87" spans="1:10" ht="9.9499999999999993" customHeight="1">
      <c r="A87" s="8"/>
      <c r="B87" s="11"/>
      <c r="C87" s="13"/>
      <c r="D87" s="13"/>
      <c r="E87" s="13"/>
      <c r="F87" s="13"/>
      <c r="G87" s="13"/>
      <c r="H87" s="13"/>
      <c r="I87" s="13"/>
    </row>
    <row r="88" spans="1:10" ht="81.75" customHeight="1">
      <c r="A88" s="8"/>
      <c r="B88" s="11" t="s">
        <v>284</v>
      </c>
      <c r="C88" s="488" t="s">
        <v>285</v>
      </c>
      <c r="D88" s="488"/>
      <c r="E88" s="488"/>
      <c r="F88" s="488"/>
      <c r="G88" s="488"/>
      <c r="H88" s="488"/>
      <c r="I88" s="488"/>
    </row>
    <row r="89" spans="1:10" ht="9.9499999999999993" customHeight="1">
      <c r="A89" s="8"/>
      <c r="B89" s="11"/>
      <c r="C89" s="13"/>
      <c r="D89" s="13"/>
      <c r="E89" s="13"/>
      <c r="F89" s="13"/>
      <c r="G89" s="13"/>
      <c r="H89" s="13"/>
      <c r="I89" s="13"/>
    </row>
    <row r="90" spans="1:10" ht="72" customHeight="1">
      <c r="A90" s="8"/>
      <c r="B90" s="11" t="s">
        <v>286</v>
      </c>
      <c r="C90" s="488" t="s">
        <v>287</v>
      </c>
      <c r="D90" s="488"/>
      <c r="E90" s="488"/>
      <c r="F90" s="488"/>
      <c r="G90" s="488"/>
      <c r="H90" s="488"/>
      <c r="I90" s="488"/>
    </row>
    <row r="91" spans="1:10" ht="8.1" customHeight="1">
      <c r="A91" s="8"/>
      <c r="B91" s="13"/>
      <c r="C91" s="13"/>
      <c r="D91" s="13"/>
      <c r="E91" s="13"/>
      <c r="F91" s="13"/>
      <c r="G91" s="13"/>
      <c r="H91" s="13"/>
      <c r="I91" s="13"/>
    </row>
    <row r="92" spans="1:10" ht="53.25" customHeight="1">
      <c r="A92" s="11" t="s">
        <v>272</v>
      </c>
      <c r="B92" s="488" t="s">
        <v>288</v>
      </c>
      <c r="C92" s="488"/>
      <c r="D92" s="488"/>
      <c r="E92" s="488"/>
      <c r="F92" s="488"/>
      <c r="G92" s="488"/>
      <c r="H92" s="488"/>
      <c r="I92" s="488"/>
    </row>
    <row r="93" spans="1:10" ht="62.25" customHeight="1">
      <c r="A93" s="4"/>
      <c r="B93" s="5"/>
      <c r="C93" s="5"/>
      <c r="D93" s="5"/>
      <c r="E93" s="5"/>
      <c r="F93" s="4"/>
      <c r="G93" s="5"/>
      <c r="H93" s="5"/>
      <c r="I93" s="5"/>
      <c r="J93" s="1"/>
    </row>
    <row r="94" spans="1:10" ht="21" customHeight="1">
      <c r="A94" s="488" t="s">
        <v>260</v>
      </c>
      <c r="B94" s="488"/>
      <c r="C94" s="488"/>
      <c r="D94" s="488"/>
      <c r="E94" s="495" t="s">
        <v>260</v>
      </c>
      <c r="F94" s="495"/>
      <c r="G94" s="495"/>
      <c r="H94" s="495"/>
      <c r="I94" s="495"/>
      <c r="J94" s="1"/>
    </row>
    <row r="95" spans="1:10" ht="33" customHeight="1">
      <c r="A95" s="493" t="s">
        <v>261</v>
      </c>
      <c r="B95" s="493"/>
      <c r="C95" s="493"/>
      <c r="D95" s="493"/>
      <c r="E95" s="494" t="s">
        <v>262</v>
      </c>
      <c r="F95" s="494"/>
      <c r="G95" s="494"/>
      <c r="H95" s="494"/>
      <c r="I95" s="494"/>
      <c r="J95" s="1"/>
    </row>
    <row r="96" spans="1:10" ht="20.25" customHeight="1">
      <c r="A96" s="63" t="s">
        <v>236</v>
      </c>
      <c r="B96" s="5"/>
      <c r="C96" s="5"/>
      <c r="D96" s="5"/>
      <c r="E96" s="5"/>
      <c r="F96" s="5"/>
      <c r="G96" s="5"/>
      <c r="H96" s="5"/>
      <c r="I96" s="64" t="s">
        <v>289</v>
      </c>
      <c r="J96" s="1"/>
    </row>
    <row r="97" spans="1:10" ht="27.75" customHeight="1">
      <c r="A97" s="496" t="s">
        <v>290</v>
      </c>
      <c r="B97" s="496"/>
      <c r="C97" s="496"/>
      <c r="D97" s="496"/>
      <c r="E97" s="496"/>
      <c r="F97" s="496"/>
      <c r="G97" s="496"/>
      <c r="H97" s="496"/>
      <c r="I97" s="496"/>
    </row>
    <row r="98" spans="1:10" ht="21.75" customHeight="1">
      <c r="A98" s="9"/>
      <c r="B98" s="488"/>
      <c r="C98" s="488"/>
      <c r="D98" s="488"/>
      <c r="E98" s="488"/>
      <c r="F98" s="488"/>
      <c r="G98" s="488"/>
      <c r="H98" s="488"/>
      <c r="I98" s="488"/>
    </row>
    <row r="99" spans="1:10" ht="85.5" customHeight="1">
      <c r="A99" s="11" t="s">
        <v>267</v>
      </c>
      <c r="B99" s="488" t="s">
        <v>291</v>
      </c>
      <c r="C99" s="488"/>
      <c r="D99" s="488"/>
      <c r="E99" s="488"/>
      <c r="F99" s="488"/>
      <c r="G99" s="488"/>
      <c r="H99" s="488"/>
      <c r="I99" s="488"/>
    </row>
    <row r="100" spans="1:10" ht="15.75">
      <c r="A100" s="63"/>
      <c r="B100" s="5"/>
      <c r="C100" s="5"/>
      <c r="D100" s="5"/>
      <c r="E100" s="5"/>
      <c r="F100" s="5"/>
      <c r="G100" s="5"/>
      <c r="H100" s="5"/>
      <c r="I100" s="64"/>
      <c r="J100" s="1"/>
    </row>
    <row r="101" spans="1:10" ht="165.75" customHeight="1">
      <c r="A101" s="11" t="s">
        <v>272</v>
      </c>
      <c r="B101" s="488" t="s">
        <v>292</v>
      </c>
      <c r="C101" s="488"/>
      <c r="D101" s="488"/>
      <c r="E101" s="488"/>
      <c r="F101" s="488"/>
      <c r="G101" s="488"/>
      <c r="H101" s="488"/>
      <c r="I101" s="488"/>
    </row>
    <row r="102" spans="1:10" ht="18" customHeight="1">
      <c r="A102" s="11"/>
      <c r="B102" s="9"/>
      <c r="C102" s="9"/>
      <c r="D102" s="9"/>
      <c r="E102" s="9"/>
      <c r="F102" s="9"/>
      <c r="G102" s="9"/>
      <c r="H102" s="9"/>
      <c r="I102" s="9"/>
    </row>
    <row r="103" spans="1:10" ht="62.25" customHeight="1">
      <c r="A103" s="11" t="s">
        <v>293</v>
      </c>
      <c r="B103" s="488" t="s">
        <v>294</v>
      </c>
      <c r="C103" s="488"/>
      <c r="D103" s="488"/>
      <c r="E103" s="488"/>
      <c r="F103" s="488"/>
      <c r="G103" s="488"/>
      <c r="H103" s="488"/>
      <c r="I103" s="488"/>
    </row>
    <row r="104" spans="1:10" ht="15" customHeight="1">
      <c r="A104" s="9"/>
      <c r="B104" s="8"/>
      <c r="C104" s="8"/>
      <c r="D104" s="8"/>
      <c r="E104" s="8"/>
      <c r="F104" s="8"/>
      <c r="G104" s="8"/>
      <c r="H104" s="8"/>
      <c r="I104" s="8"/>
    </row>
    <row r="105" spans="1:10" ht="29.25" customHeight="1">
      <c r="A105" s="496" t="s">
        <v>295</v>
      </c>
      <c r="B105" s="496"/>
      <c r="C105" s="496"/>
      <c r="D105" s="496"/>
      <c r="E105" s="496"/>
      <c r="F105" s="496"/>
      <c r="G105" s="496"/>
      <c r="H105" s="496"/>
      <c r="I105" s="496"/>
    </row>
    <row r="106" spans="1:10" ht="29.25" customHeight="1">
      <c r="A106" s="10"/>
      <c r="B106" s="8"/>
      <c r="C106" s="8"/>
      <c r="D106" s="8"/>
      <c r="E106" s="8"/>
      <c r="F106" s="8"/>
      <c r="G106" s="8"/>
      <c r="H106" s="8"/>
      <c r="I106" s="8"/>
    </row>
    <row r="107" spans="1:10" ht="54.75" customHeight="1">
      <c r="A107" s="11" t="s">
        <v>267</v>
      </c>
      <c r="B107" s="489" t="s">
        <v>296</v>
      </c>
      <c r="C107" s="489"/>
      <c r="D107" s="489"/>
      <c r="E107" s="489"/>
      <c r="F107" s="489"/>
      <c r="G107" s="489"/>
      <c r="H107" s="489"/>
      <c r="I107" s="489"/>
    </row>
    <row r="108" spans="1:10" ht="15" customHeight="1">
      <c r="A108" s="11"/>
      <c r="B108" s="8"/>
      <c r="C108" s="8"/>
      <c r="D108" s="8"/>
      <c r="E108" s="8"/>
      <c r="F108" s="8"/>
      <c r="G108" s="8"/>
      <c r="H108" s="8"/>
      <c r="I108" s="8"/>
    </row>
    <row r="109" spans="1:10" ht="66.75" customHeight="1">
      <c r="A109" s="11" t="s">
        <v>272</v>
      </c>
      <c r="B109" s="489" t="s">
        <v>297</v>
      </c>
      <c r="C109" s="489"/>
      <c r="D109" s="489"/>
      <c r="E109" s="489"/>
      <c r="F109" s="489"/>
      <c r="G109" s="489"/>
      <c r="H109" s="489"/>
      <c r="I109" s="489"/>
    </row>
    <row r="110" spans="1:10" ht="15" customHeight="1">
      <c r="A110" s="9"/>
      <c r="B110" s="8"/>
      <c r="C110" s="8"/>
      <c r="D110" s="8"/>
      <c r="E110" s="8"/>
      <c r="F110" s="8"/>
      <c r="G110" s="8"/>
      <c r="H110" s="8"/>
      <c r="I110" s="8"/>
    </row>
    <row r="111" spans="1:10" ht="25.5" customHeight="1">
      <c r="A111" s="496" t="s">
        <v>298</v>
      </c>
      <c r="B111" s="496"/>
      <c r="C111" s="496"/>
      <c r="D111" s="496"/>
      <c r="E111" s="496"/>
      <c r="F111" s="496"/>
      <c r="G111" s="496"/>
      <c r="H111" s="496"/>
      <c r="I111" s="496"/>
    </row>
    <row r="112" spans="1:10" ht="22.5" customHeight="1">
      <c r="A112" s="10"/>
      <c r="B112" s="8"/>
      <c r="C112" s="8"/>
      <c r="D112" s="8"/>
      <c r="E112" s="8"/>
      <c r="F112" s="8"/>
      <c r="G112" s="8"/>
      <c r="H112" s="8"/>
      <c r="I112" s="8"/>
    </row>
    <row r="113" spans="1:10" ht="58.5" customHeight="1">
      <c r="A113" s="11" t="s">
        <v>267</v>
      </c>
      <c r="B113" s="489" t="s">
        <v>299</v>
      </c>
      <c r="C113" s="489"/>
      <c r="D113" s="489"/>
      <c r="E113" s="489"/>
      <c r="F113" s="489"/>
      <c r="G113" s="489"/>
      <c r="H113" s="489"/>
      <c r="I113" s="489"/>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488" t="s">
        <v>260</v>
      </c>
      <c r="B116" s="488"/>
      <c r="C116" s="488"/>
      <c r="D116" s="488"/>
      <c r="E116" s="495" t="s">
        <v>260</v>
      </c>
      <c r="F116" s="495"/>
      <c r="G116" s="495"/>
      <c r="H116" s="495"/>
      <c r="I116" s="495"/>
      <c r="J116" s="1"/>
    </row>
    <row r="117" spans="1:10" ht="33" customHeight="1">
      <c r="A117" s="493" t="s">
        <v>261</v>
      </c>
      <c r="B117" s="493"/>
      <c r="C117" s="493"/>
      <c r="D117" s="493"/>
      <c r="E117" s="494" t="s">
        <v>262</v>
      </c>
      <c r="F117" s="494"/>
      <c r="G117" s="494"/>
      <c r="H117" s="494"/>
      <c r="I117" s="494"/>
      <c r="J117" s="1"/>
    </row>
    <row r="118" spans="1:10" ht="19.5" customHeight="1">
      <c r="A118" s="63" t="s">
        <v>236</v>
      </c>
      <c r="B118" s="5"/>
      <c r="C118" s="5"/>
      <c r="D118" s="5"/>
      <c r="E118" s="5"/>
      <c r="F118" s="5"/>
      <c r="G118" s="5"/>
      <c r="H118" s="5"/>
      <c r="I118" s="64" t="s">
        <v>300</v>
      </c>
    </row>
    <row r="119" spans="1:10" ht="60.75" customHeight="1">
      <c r="A119" s="11" t="s">
        <v>272</v>
      </c>
      <c r="B119" s="489" t="s">
        <v>301</v>
      </c>
      <c r="C119" s="489"/>
      <c r="D119" s="489"/>
      <c r="E119" s="489"/>
      <c r="F119" s="489"/>
      <c r="G119" s="489"/>
      <c r="H119" s="489"/>
      <c r="I119" s="489"/>
    </row>
    <row r="120" spans="1:10" ht="15.95" customHeight="1">
      <c r="A120" s="9"/>
      <c r="B120" s="8"/>
      <c r="C120" s="8"/>
      <c r="D120" s="8"/>
      <c r="E120" s="8"/>
      <c r="F120" s="8"/>
      <c r="G120" s="8"/>
      <c r="H120" s="8"/>
      <c r="I120" s="8"/>
    </row>
    <row r="121" spans="1:10" ht="26.25" customHeight="1">
      <c r="A121" s="496" t="s">
        <v>302</v>
      </c>
      <c r="B121" s="496"/>
      <c r="C121" s="496"/>
      <c r="D121" s="496"/>
      <c r="E121" s="496"/>
      <c r="F121" s="496"/>
      <c r="G121" s="496"/>
      <c r="H121" s="496"/>
      <c r="I121" s="496"/>
    </row>
    <row r="122" spans="1:10" ht="24.75" customHeight="1">
      <c r="A122" s="9"/>
      <c r="B122" s="8"/>
      <c r="C122" s="8"/>
      <c r="D122" s="8"/>
      <c r="E122" s="8"/>
      <c r="F122" s="8"/>
      <c r="G122" s="8"/>
      <c r="H122" s="8"/>
      <c r="I122" s="8"/>
    </row>
    <row r="123" spans="1:10" ht="39.75" customHeight="1">
      <c r="A123" s="11" t="s">
        <v>267</v>
      </c>
      <c r="B123" s="489" t="s">
        <v>303</v>
      </c>
      <c r="C123" s="489"/>
      <c r="D123" s="489"/>
      <c r="E123" s="489"/>
      <c r="F123" s="489"/>
      <c r="G123" s="489"/>
      <c r="H123" s="489"/>
      <c r="I123" s="489"/>
    </row>
    <row r="124" spans="1:10" ht="25.5" customHeight="1">
      <c r="A124" s="8"/>
      <c r="B124" s="8"/>
      <c r="C124" s="8"/>
      <c r="D124" s="8"/>
      <c r="E124" s="8"/>
      <c r="F124" s="8"/>
      <c r="G124" s="8"/>
      <c r="H124" s="8"/>
      <c r="I124" s="8"/>
      <c r="J124" s="1"/>
    </row>
    <row r="125" spans="1:10" ht="43.5" customHeight="1">
      <c r="A125" s="11" t="s">
        <v>272</v>
      </c>
      <c r="B125" s="489" t="s">
        <v>304</v>
      </c>
      <c r="C125" s="489"/>
      <c r="D125" s="489"/>
      <c r="E125" s="489"/>
      <c r="F125" s="489"/>
      <c r="G125" s="489"/>
      <c r="H125" s="489"/>
      <c r="I125" s="489"/>
    </row>
    <row r="126" spans="1:10" ht="21.75" customHeight="1">
      <c r="A126" s="10"/>
      <c r="B126" s="8"/>
      <c r="C126" s="8"/>
      <c r="D126" s="8"/>
      <c r="E126" s="8"/>
      <c r="F126" s="8"/>
      <c r="G126" s="8"/>
      <c r="H126" s="8"/>
      <c r="I126" s="8"/>
    </row>
    <row r="127" spans="1:10" ht="25.5" customHeight="1">
      <c r="A127" s="496" t="s">
        <v>305</v>
      </c>
      <c r="B127" s="496"/>
      <c r="C127" s="496"/>
      <c r="D127" s="496"/>
      <c r="E127" s="496"/>
      <c r="F127" s="496"/>
      <c r="G127" s="496"/>
      <c r="H127" s="496"/>
      <c r="I127" s="496"/>
    </row>
    <row r="128" spans="1:10" ht="23.25" customHeight="1">
      <c r="A128" s="9"/>
      <c r="B128" s="8"/>
      <c r="C128" s="8"/>
      <c r="D128" s="8"/>
      <c r="E128" s="8"/>
      <c r="F128" s="8"/>
      <c r="G128" s="8"/>
      <c r="H128" s="8"/>
      <c r="I128" s="8"/>
    </row>
    <row r="129" spans="1:10" ht="88.5" customHeight="1">
      <c r="A129" s="489" t="s">
        <v>306</v>
      </c>
      <c r="B129" s="489"/>
      <c r="C129" s="489"/>
      <c r="D129" s="489"/>
      <c r="E129" s="489"/>
      <c r="F129" s="489"/>
      <c r="G129" s="489"/>
      <c r="H129" s="489"/>
      <c r="I129" s="489"/>
    </row>
    <row r="130" spans="1:10" ht="26.25" customHeight="1">
      <c r="A130" s="8"/>
      <c r="B130" s="8"/>
      <c r="C130" s="8"/>
      <c r="D130" s="8"/>
      <c r="E130" s="8"/>
      <c r="F130" s="8"/>
      <c r="G130" s="8"/>
      <c r="H130" s="8"/>
      <c r="I130" s="8"/>
    </row>
    <row r="131" spans="1:10" ht="21.75" customHeight="1">
      <c r="A131" s="496" t="s">
        <v>307</v>
      </c>
      <c r="B131" s="496"/>
      <c r="C131" s="496"/>
      <c r="D131" s="496"/>
      <c r="E131" s="496"/>
      <c r="F131" s="496"/>
      <c r="G131" s="496"/>
      <c r="H131" s="496"/>
      <c r="I131" s="496"/>
    </row>
    <row r="132" spans="1:10" ht="25.5" customHeight="1">
      <c r="A132" s="10"/>
      <c r="B132" s="8"/>
      <c r="C132" s="8"/>
      <c r="D132" s="8"/>
      <c r="E132" s="8"/>
      <c r="F132" s="8"/>
      <c r="G132" s="8"/>
      <c r="H132" s="8"/>
      <c r="I132" s="8"/>
    </row>
    <row r="133" spans="1:10" ht="69" customHeight="1">
      <c r="A133" s="11" t="s">
        <v>267</v>
      </c>
      <c r="B133" s="489" t="s">
        <v>308</v>
      </c>
      <c r="C133" s="489"/>
      <c r="D133" s="489"/>
      <c r="E133" s="489"/>
      <c r="F133" s="489"/>
      <c r="G133" s="489"/>
      <c r="H133" s="489"/>
      <c r="I133" s="489"/>
    </row>
    <row r="134" spans="1:10" ht="21" customHeight="1">
      <c r="A134" s="11"/>
      <c r="B134" s="489"/>
      <c r="C134" s="489"/>
      <c r="D134" s="489"/>
      <c r="E134" s="489"/>
      <c r="F134" s="489"/>
      <c r="G134" s="489"/>
      <c r="H134" s="489"/>
      <c r="I134" s="489"/>
    </row>
    <row r="135" spans="1:10" ht="191.25" customHeight="1">
      <c r="A135" s="11" t="s">
        <v>272</v>
      </c>
      <c r="B135" s="489" t="s">
        <v>309</v>
      </c>
      <c r="C135" s="489"/>
      <c r="D135" s="489"/>
      <c r="E135" s="489"/>
      <c r="F135" s="489"/>
      <c r="G135" s="489"/>
      <c r="H135" s="489"/>
      <c r="I135" s="489"/>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488" t="s">
        <v>260</v>
      </c>
      <c r="B138" s="488"/>
      <c r="C138" s="488"/>
      <c r="D138" s="488"/>
      <c r="E138" s="495" t="s">
        <v>260</v>
      </c>
      <c r="F138" s="495"/>
      <c r="G138" s="495"/>
      <c r="H138" s="495"/>
      <c r="I138" s="495"/>
      <c r="J138" s="1"/>
    </row>
    <row r="139" spans="1:10" ht="37.5" customHeight="1">
      <c r="A139" s="493" t="s">
        <v>261</v>
      </c>
      <c r="B139" s="493"/>
      <c r="C139" s="493"/>
      <c r="D139" s="493"/>
      <c r="E139" s="494" t="s">
        <v>262</v>
      </c>
      <c r="F139" s="494"/>
      <c r="G139" s="494"/>
      <c r="H139" s="494"/>
      <c r="I139" s="494"/>
      <c r="J139" s="1"/>
    </row>
    <row r="140" spans="1:10" ht="20.25" customHeight="1">
      <c r="A140" s="63" t="s">
        <v>236</v>
      </c>
      <c r="B140" s="5"/>
      <c r="C140" s="5"/>
      <c r="D140" s="5"/>
      <c r="E140" s="5"/>
      <c r="F140" s="5"/>
      <c r="G140" s="5"/>
      <c r="H140" s="5"/>
      <c r="I140" s="64" t="s">
        <v>310</v>
      </c>
      <c r="J140" s="1"/>
    </row>
    <row r="141" spans="1:10" ht="70.5" customHeight="1">
      <c r="A141" s="11" t="s">
        <v>293</v>
      </c>
      <c r="B141" s="489" t="s">
        <v>311</v>
      </c>
      <c r="C141" s="489"/>
      <c r="D141" s="489"/>
      <c r="E141" s="489"/>
      <c r="F141" s="489"/>
      <c r="G141" s="489"/>
      <c r="H141" s="489"/>
      <c r="I141" s="489"/>
    </row>
    <row r="142" spans="1:10" ht="31.5" customHeight="1">
      <c r="A142" s="11"/>
      <c r="B142" s="489"/>
      <c r="C142" s="489"/>
      <c r="D142" s="489"/>
      <c r="E142" s="489"/>
      <c r="F142" s="489"/>
      <c r="G142" s="489"/>
      <c r="H142" s="489"/>
      <c r="I142" s="489"/>
    </row>
    <row r="143" spans="1:10" ht="141.75" customHeight="1">
      <c r="A143" s="11" t="s">
        <v>312</v>
      </c>
      <c r="B143" s="489" t="s">
        <v>313</v>
      </c>
      <c r="C143" s="489"/>
      <c r="D143" s="489"/>
      <c r="E143" s="489"/>
      <c r="F143" s="489"/>
      <c r="G143" s="489"/>
      <c r="H143" s="489"/>
      <c r="I143" s="489"/>
    </row>
    <row r="144" spans="1:10" ht="22.5" customHeight="1">
      <c r="A144" s="9"/>
      <c r="B144" s="489"/>
      <c r="C144" s="489"/>
      <c r="D144" s="489"/>
      <c r="E144" s="489"/>
      <c r="F144" s="489"/>
      <c r="G144" s="489"/>
      <c r="H144" s="489"/>
      <c r="I144" s="489"/>
    </row>
    <row r="145" spans="1:10" ht="74.25" customHeight="1">
      <c r="A145" s="11" t="s">
        <v>314</v>
      </c>
      <c r="B145" s="489" t="s">
        <v>315</v>
      </c>
      <c r="C145" s="489"/>
      <c r="D145" s="489"/>
      <c r="E145" s="489"/>
      <c r="F145" s="489"/>
      <c r="G145" s="489"/>
      <c r="H145" s="489"/>
      <c r="I145" s="489"/>
    </row>
    <row r="146" spans="1:10" ht="21.75" customHeight="1">
      <c r="A146" s="63"/>
      <c r="B146" s="5"/>
      <c r="C146" s="5"/>
      <c r="D146" s="5"/>
      <c r="E146" s="5"/>
      <c r="F146" s="5"/>
      <c r="G146" s="5"/>
      <c r="H146" s="5"/>
      <c r="I146" s="64"/>
      <c r="J146" s="1"/>
    </row>
    <row r="147" spans="1:10" ht="15.95" customHeight="1">
      <c r="A147" s="5"/>
      <c r="B147" s="5"/>
      <c r="C147" s="5"/>
      <c r="D147" s="5"/>
      <c r="E147" s="5"/>
      <c r="F147" s="5"/>
      <c r="G147" s="5"/>
      <c r="H147" s="5"/>
      <c r="I147" s="6"/>
      <c r="J147" s="1"/>
    </row>
    <row r="148" spans="1:10" ht="162" customHeight="1">
      <c r="A148" s="11" t="s">
        <v>316</v>
      </c>
      <c r="B148" s="489" t="s">
        <v>317</v>
      </c>
      <c r="C148" s="489"/>
      <c r="D148" s="489"/>
      <c r="E148" s="489"/>
      <c r="F148" s="489"/>
      <c r="G148" s="489"/>
      <c r="H148" s="489"/>
      <c r="I148" s="489"/>
    </row>
    <row r="149" spans="1:10" ht="15.95" customHeight="1">
      <c r="A149" s="11"/>
      <c r="B149" s="489"/>
      <c r="C149" s="489"/>
      <c r="D149" s="489"/>
      <c r="E149" s="489"/>
      <c r="F149" s="489"/>
      <c r="G149" s="489"/>
      <c r="H149" s="489"/>
      <c r="I149" s="489"/>
    </row>
    <row r="150" spans="1:10" ht="90" customHeight="1">
      <c r="A150" s="11" t="s">
        <v>318</v>
      </c>
      <c r="B150" s="489" t="s">
        <v>319</v>
      </c>
      <c r="C150" s="489"/>
      <c r="D150" s="489"/>
      <c r="E150" s="489"/>
      <c r="F150" s="489"/>
      <c r="G150" s="489"/>
      <c r="H150" s="489"/>
      <c r="I150" s="489"/>
    </row>
    <row r="151" spans="1:10" ht="15.95" customHeight="1">
      <c r="A151" s="11"/>
      <c r="B151" s="8"/>
      <c r="C151" s="8"/>
      <c r="D151" s="8"/>
      <c r="E151" s="8"/>
      <c r="F151" s="8"/>
      <c r="G151" s="8"/>
      <c r="H151" s="8"/>
      <c r="I151" s="8"/>
    </row>
    <row r="152" spans="1:10" ht="111.75" customHeight="1">
      <c r="A152" s="11" t="s">
        <v>320</v>
      </c>
      <c r="B152" s="489" t="s">
        <v>321</v>
      </c>
      <c r="C152" s="489"/>
      <c r="D152" s="489"/>
      <c r="E152" s="489"/>
      <c r="F152" s="489"/>
      <c r="G152" s="489"/>
      <c r="H152" s="489"/>
      <c r="I152" s="489"/>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488" t="s">
        <v>260</v>
      </c>
      <c r="B155" s="488"/>
      <c r="C155" s="488"/>
      <c r="D155" s="488"/>
      <c r="E155" s="495" t="s">
        <v>260</v>
      </c>
      <c r="F155" s="495"/>
      <c r="G155" s="495"/>
      <c r="H155" s="495"/>
      <c r="I155" s="495"/>
      <c r="J155" s="1"/>
    </row>
    <row r="156" spans="1:10" ht="33" customHeight="1">
      <c r="A156" s="493" t="s">
        <v>261</v>
      </c>
      <c r="B156" s="493"/>
      <c r="C156" s="493"/>
      <c r="D156" s="493"/>
      <c r="E156" s="494" t="s">
        <v>262</v>
      </c>
      <c r="F156" s="494"/>
      <c r="G156" s="494"/>
      <c r="H156" s="494"/>
      <c r="I156" s="494"/>
      <c r="J156" s="1"/>
    </row>
    <row r="157" spans="1:10" ht="27" customHeight="1">
      <c r="A157" s="63" t="s">
        <v>236</v>
      </c>
      <c r="B157" s="5"/>
      <c r="C157" s="5"/>
      <c r="D157" s="5"/>
      <c r="E157" s="5"/>
      <c r="F157" s="5"/>
      <c r="G157" s="5"/>
      <c r="H157" s="5"/>
      <c r="I157" s="64" t="s">
        <v>322</v>
      </c>
      <c r="J157" s="1"/>
    </row>
    <row r="158" spans="1:10" ht="21" customHeight="1">
      <c r="A158" s="11" t="s">
        <v>323</v>
      </c>
      <c r="B158" s="489" t="s">
        <v>324</v>
      </c>
      <c r="C158" s="489"/>
      <c r="D158" s="489"/>
      <c r="E158" s="489"/>
      <c r="F158" s="489"/>
      <c r="G158" s="489"/>
      <c r="H158" s="489"/>
      <c r="I158" s="489"/>
    </row>
    <row r="159" spans="1:10" ht="30" customHeight="1">
      <c r="A159" s="11"/>
      <c r="B159" s="8"/>
      <c r="C159" s="8"/>
      <c r="D159" s="8"/>
      <c r="E159" s="8"/>
      <c r="F159" s="8"/>
      <c r="G159" s="8"/>
      <c r="H159" s="8"/>
      <c r="I159" s="8"/>
    </row>
    <row r="160" spans="1:10" ht="74.25" customHeight="1">
      <c r="A160" s="11" t="s">
        <v>325</v>
      </c>
      <c r="B160" s="489" t="s">
        <v>326</v>
      </c>
      <c r="C160" s="489"/>
      <c r="D160" s="489"/>
      <c r="E160" s="489"/>
      <c r="F160" s="489"/>
      <c r="G160" s="489"/>
      <c r="H160" s="489"/>
      <c r="I160" s="489"/>
    </row>
    <row r="161" spans="1:10" ht="13.5" customHeight="1">
      <c r="A161" s="9"/>
      <c r="B161" s="8"/>
      <c r="C161" s="8"/>
      <c r="D161" s="8"/>
      <c r="E161" s="8"/>
      <c r="F161" s="8"/>
      <c r="G161" s="8"/>
      <c r="H161" s="8"/>
      <c r="I161" s="8"/>
    </row>
    <row r="162" spans="1:10" ht="16.5">
      <c r="A162" s="496" t="s">
        <v>327</v>
      </c>
      <c r="B162" s="496"/>
      <c r="C162" s="496"/>
      <c r="D162" s="496"/>
      <c r="E162" s="496"/>
      <c r="F162" s="496"/>
      <c r="G162" s="496"/>
      <c r="H162" s="496"/>
      <c r="I162" s="496"/>
    </row>
    <row r="163" spans="1:10" ht="30" customHeight="1">
      <c r="A163" s="9"/>
      <c r="B163" s="8"/>
      <c r="C163" s="8"/>
      <c r="D163" s="8"/>
      <c r="E163" s="8"/>
      <c r="F163" s="8"/>
      <c r="G163" s="8"/>
      <c r="H163" s="8"/>
      <c r="I163" s="8"/>
    </row>
    <row r="164" spans="1:10" ht="60" customHeight="1">
      <c r="A164" s="489" t="s">
        <v>328</v>
      </c>
      <c r="B164" s="489"/>
      <c r="C164" s="489"/>
      <c r="D164" s="489"/>
      <c r="E164" s="489"/>
      <c r="F164" s="489"/>
      <c r="G164" s="489"/>
      <c r="H164" s="489"/>
      <c r="I164" s="489"/>
    </row>
    <row r="165" spans="1:10" ht="11.25" customHeight="1">
      <c r="A165" s="10"/>
      <c r="B165" s="8"/>
      <c r="C165" s="8"/>
      <c r="D165" s="8"/>
      <c r="E165" s="8"/>
      <c r="F165" s="8"/>
      <c r="G165" s="8"/>
      <c r="H165" s="8"/>
      <c r="I165" s="8"/>
    </row>
    <row r="166" spans="1:10" ht="27.75" customHeight="1">
      <c r="A166" s="496" t="s">
        <v>329</v>
      </c>
      <c r="B166" s="496"/>
      <c r="C166" s="496"/>
      <c r="D166" s="496"/>
      <c r="E166" s="496"/>
      <c r="F166" s="496"/>
      <c r="G166" s="496"/>
      <c r="H166" s="496"/>
      <c r="I166" s="496"/>
    </row>
    <row r="167" spans="1:10" ht="12.75" customHeight="1">
      <c r="A167" s="9"/>
      <c r="B167" s="8"/>
      <c r="C167" s="8"/>
      <c r="D167" s="8"/>
      <c r="E167" s="8"/>
      <c r="F167" s="8"/>
      <c r="G167" s="8"/>
      <c r="H167" s="8"/>
      <c r="I167" s="8"/>
    </row>
    <row r="168" spans="1:10" ht="74.25" customHeight="1">
      <c r="A168" s="11" t="s">
        <v>267</v>
      </c>
      <c r="B168" s="489" t="s">
        <v>330</v>
      </c>
      <c r="C168" s="489"/>
      <c r="D168" s="489"/>
      <c r="E168" s="489"/>
      <c r="F168" s="489"/>
      <c r="G168" s="489"/>
      <c r="H168" s="489"/>
      <c r="I168" s="489"/>
    </row>
    <row r="169" spans="1:10" ht="23.25" customHeight="1">
      <c r="A169" s="12"/>
      <c r="B169" s="8"/>
      <c r="C169" s="8"/>
      <c r="D169" s="8"/>
      <c r="E169" s="8"/>
      <c r="F169" s="8"/>
      <c r="G169" s="8"/>
      <c r="H169" s="8"/>
      <c r="I169" s="8"/>
    </row>
    <row r="170" spans="1:10" ht="36" customHeight="1">
      <c r="A170" s="11" t="s">
        <v>272</v>
      </c>
      <c r="B170" s="489" t="s">
        <v>331</v>
      </c>
      <c r="C170" s="489"/>
      <c r="D170" s="489"/>
      <c r="E170" s="489"/>
      <c r="F170" s="489"/>
      <c r="G170" s="489"/>
      <c r="H170" s="489"/>
      <c r="I170" s="489"/>
    </row>
    <row r="171" spans="1:10" ht="21" customHeight="1">
      <c r="J171" s="1"/>
    </row>
    <row r="172" spans="1:10">
      <c r="J172" s="1"/>
    </row>
    <row r="173" spans="1:10" ht="52.5" customHeight="1">
      <c r="A173" s="11" t="s">
        <v>293</v>
      </c>
      <c r="B173" s="489" t="s">
        <v>332</v>
      </c>
      <c r="C173" s="489"/>
      <c r="D173" s="489"/>
      <c r="E173" s="489"/>
      <c r="F173" s="489"/>
      <c r="G173" s="489"/>
      <c r="H173" s="489"/>
      <c r="I173" s="489"/>
    </row>
    <row r="174" spans="1:10" ht="20.25" customHeight="1">
      <c r="A174" s="11"/>
      <c r="B174" s="8"/>
      <c r="C174" s="8"/>
      <c r="D174" s="8"/>
      <c r="E174" s="8"/>
      <c r="F174" s="8"/>
      <c r="G174" s="8"/>
      <c r="H174" s="8"/>
      <c r="I174" s="8"/>
    </row>
    <row r="175" spans="1:10" ht="40.5" customHeight="1">
      <c r="A175" s="11" t="s">
        <v>312</v>
      </c>
      <c r="B175" s="489" t="s">
        <v>333</v>
      </c>
      <c r="C175" s="489"/>
      <c r="D175" s="489"/>
      <c r="E175" s="489"/>
      <c r="F175" s="489"/>
      <c r="G175" s="489"/>
      <c r="H175" s="489"/>
      <c r="I175" s="489"/>
    </row>
    <row r="176" spans="1:10" ht="21.75" customHeight="1">
      <c r="A176" s="11"/>
      <c r="B176" s="8"/>
      <c r="C176" s="8"/>
      <c r="D176" s="8"/>
      <c r="E176" s="8"/>
      <c r="F176" s="8"/>
      <c r="G176" s="8"/>
      <c r="H176" s="8"/>
      <c r="I176" s="8"/>
    </row>
    <row r="177" spans="1:10" ht="88.5" customHeight="1">
      <c r="A177" s="11" t="s">
        <v>314</v>
      </c>
      <c r="B177" s="489" t="s">
        <v>334</v>
      </c>
      <c r="C177" s="489"/>
      <c r="D177" s="489"/>
      <c r="E177" s="489"/>
      <c r="F177" s="489"/>
      <c r="G177" s="489"/>
      <c r="H177" s="489"/>
      <c r="I177" s="489"/>
    </row>
    <row r="178" spans="1:10" ht="18" customHeight="1">
      <c r="A178" s="11"/>
      <c r="B178" s="8"/>
      <c r="C178" s="8"/>
      <c r="D178" s="8"/>
      <c r="E178" s="8"/>
      <c r="F178" s="8"/>
      <c r="G178" s="8"/>
      <c r="H178" s="8"/>
      <c r="I178" s="8"/>
    </row>
    <row r="179" spans="1:10" ht="63" customHeight="1">
      <c r="A179" s="11" t="s">
        <v>335</v>
      </c>
      <c r="B179" s="489" t="s">
        <v>336</v>
      </c>
      <c r="C179" s="489"/>
      <c r="D179" s="489"/>
      <c r="E179" s="489"/>
      <c r="F179" s="489"/>
      <c r="G179" s="489"/>
      <c r="H179" s="489"/>
      <c r="I179" s="489"/>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488" t="s">
        <v>260</v>
      </c>
      <c r="B182" s="488"/>
      <c r="C182" s="488"/>
      <c r="D182" s="488"/>
      <c r="E182" s="495" t="s">
        <v>260</v>
      </c>
      <c r="F182" s="495"/>
      <c r="G182" s="495"/>
      <c r="H182" s="495"/>
      <c r="I182" s="495"/>
      <c r="J182" s="1"/>
    </row>
    <row r="183" spans="1:10" ht="33" customHeight="1">
      <c r="A183" s="493" t="s">
        <v>261</v>
      </c>
      <c r="B183" s="493"/>
      <c r="C183" s="493"/>
      <c r="D183" s="493"/>
      <c r="E183" s="494" t="s">
        <v>262</v>
      </c>
      <c r="F183" s="494"/>
      <c r="G183" s="494"/>
      <c r="H183" s="494"/>
      <c r="I183" s="494"/>
      <c r="J183" s="1"/>
    </row>
    <row r="184" spans="1:10" ht="22.5" customHeight="1">
      <c r="A184" s="63" t="s">
        <v>236</v>
      </c>
      <c r="B184" s="5"/>
      <c r="C184" s="5"/>
      <c r="D184" s="5"/>
      <c r="E184" s="5"/>
      <c r="F184" s="5"/>
      <c r="G184" s="5"/>
      <c r="H184" s="5"/>
      <c r="I184" s="64" t="s">
        <v>337</v>
      </c>
      <c r="J184" s="1"/>
    </row>
    <row r="185" spans="1:10" ht="53.25" customHeight="1">
      <c r="A185" s="11" t="s">
        <v>316</v>
      </c>
      <c r="B185" s="489" t="s">
        <v>338</v>
      </c>
      <c r="C185" s="489"/>
      <c r="D185" s="489"/>
      <c r="E185" s="489"/>
      <c r="F185" s="489"/>
      <c r="G185" s="489"/>
      <c r="H185" s="489"/>
      <c r="I185" s="489"/>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339</v>
      </c>
      <c r="C188" s="14"/>
      <c r="D188" s="14"/>
      <c r="E188" s="14"/>
      <c r="F188" s="14" t="s">
        <v>339</v>
      </c>
      <c r="G188" s="14"/>
      <c r="H188" s="14"/>
      <c r="I188" s="14"/>
    </row>
    <row r="189" spans="1:10" ht="35.25" customHeight="1">
      <c r="A189" s="8"/>
      <c r="B189" s="490" t="s">
        <v>261</v>
      </c>
      <c r="C189" s="490"/>
      <c r="D189" s="490"/>
      <c r="E189" s="490"/>
      <c r="F189" s="491" t="s">
        <v>262</v>
      </c>
      <c r="G189" s="490"/>
      <c r="H189" s="490"/>
      <c r="I189" s="490"/>
    </row>
    <row r="190" spans="1:10" ht="21.95" customHeight="1">
      <c r="A190" s="8"/>
      <c r="B190" s="15"/>
      <c r="C190" s="9"/>
      <c r="D190" s="9"/>
      <c r="E190" s="9"/>
      <c r="F190" s="16"/>
      <c r="G190" s="16"/>
      <c r="H190" s="16"/>
      <c r="I190" s="16"/>
    </row>
    <row r="191" spans="1:10" ht="21.95" customHeight="1">
      <c r="A191" s="8"/>
      <c r="B191" s="488" t="s">
        <v>340</v>
      </c>
      <c r="C191" s="488"/>
      <c r="D191" s="488"/>
      <c r="E191" s="488"/>
      <c r="F191" s="488" t="s">
        <v>340</v>
      </c>
      <c r="G191" s="488"/>
      <c r="H191" s="488"/>
      <c r="I191" s="488"/>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341</v>
      </c>
      <c r="C194" s="17"/>
      <c r="D194" s="5"/>
      <c r="E194" s="5"/>
      <c r="F194" s="492" t="str">
        <f>"Name : "&amp;'Name of Bidder'!D20</f>
        <v xml:space="preserve">Name : </v>
      </c>
      <c r="G194" s="492"/>
      <c r="H194" s="492"/>
      <c r="I194" s="492"/>
    </row>
    <row r="195" spans="1:9" ht="21.95" customHeight="1">
      <c r="A195" s="8"/>
      <c r="B195" s="5" t="s">
        <v>97</v>
      </c>
      <c r="C195" s="17"/>
      <c r="D195" s="5"/>
      <c r="E195" s="5"/>
      <c r="F195" s="5" t="str">
        <f>"Designation : "&amp;'Name of Bidder'!D21</f>
        <v xml:space="preserve">Designation : </v>
      </c>
      <c r="G195" s="14"/>
      <c r="H195" s="14"/>
      <c r="I195" s="14"/>
    </row>
    <row r="196" spans="1:9" ht="21.95" customHeight="1">
      <c r="A196" s="8"/>
      <c r="B196" s="14"/>
      <c r="C196" s="9"/>
      <c r="D196" s="9"/>
      <c r="E196" s="9"/>
      <c r="F196" s="14"/>
      <c r="G196" s="9"/>
      <c r="H196" s="9"/>
      <c r="I196" s="9"/>
    </row>
    <row r="197" spans="1:9" ht="21.95" customHeight="1">
      <c r="A197" s="8"/>
      <c r="B197" s="488" t="s">
        <v>342</v>
      </c>
      <c r="C197" s="488"/>
      <c r="D197" s="488"/>
      <c r="E197" s="488"/>
      <c r="F197" s="488" t="s">
        <v>342</v>
      </c>
      <c r="G197" s="488"/>
      <c r="H197" s="488"/>
      <c r="I197" s="488"/>
    </row>
    <row r="198" spans="1:9" ht="21.95" customHeight="1">
      <c r="A198" s="8"/>
      <c r="B198" s="5" t="s">
        <v>341</v>
      </c>
      <c r="C198" s="5"/>
      <c r="D198" s="5"/>
      <c r="E198" s="5"/>
      <c r="F198" s="5" t="s">
        <v>341</v>
      </c>
      <c r="G198" s="14"/>
      <c r="H198" s="14"/>
      <c r="I198" s="14"/>
    </row>
    <row r="199" spans="1:9" ht="21.95" customHeight="1">
      <c r="A199" s="8"/>
      <c r="B199" s="5" t="s">
        <v>97</v>
      </c>
      <c r="C199" s="5"/>
      <c r="D199" s="5"/>
      <c r="E199" s="5"/>
      <c r="F199" s="5" t="s">
        <v>97</v>
      </c>
      <c r="G199" s="8"/>
      <c r="H199" s="8"/>
      <c r="I199" s="8"/>
    </row>
    <row r="200" spans="1:9" ht="21.95" customHeight="1">
      <c r="A200" s="8"/>
      <c r="B200" s="8"/>
      <c r="C200" s="8"/>
      <c r="D200" s="8"/>
      <c r="E200" s="8"/>
      <c r="F200" s="8"/>
      <c r="G200" s="8"/>
      <c r="H200" s="8"/>
      <c r="I200" s="8"/>
    </row>
    <row r="201" spans="1:9" ht="21.95" customHeight="1">
      <c r="A201" s="8"/>
      <c r="B201" s="488" t="s">
        <v>343</v>
      </c>
      <c r="C201" s="488"/>
      <c r="D201" s="488"/>
      <c r="E201" s="488"/>
      <c r="F201" s="488" t="s">
        <v>343</v>
      </c>
      <c r="G201" s="488"/>
      <c r="H201" s="488"/>
      <c r="I201" s="488"/>
    </row>
    <row r="202" spans="1:9" ht="21.95" customHeight="1">
      <c r="A202" s="8"/>
      <c r="B202" s="5" t="s">
        <v>341</v>
      </c>
      <c r="C202" s="5"/>
      <c r="D202" s="5"/>
      <c r="E202" s="5"/>
      <c r="F202" s="5" t="s">
        <v>341</v>
      </c>
      <c r="G202" s="14"/>
      <c r="H202" s="14"/>
      <c r="I202" s="14"/>
    </row>
    <row r="203" spans="1:9" ht="21.95" customHeight="1">
      <c r="A203" s="8"/>
      <c r="B203" s="5" t="s">
        <v>97</v>
      </c>
      <c r="C203" s="5"/>
      <c r="D203" s="5"/>
      <c r="E203" s="5"/>
      <c r="F203" s="5" t="s">
        <v>97</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90"/>
      <c r="B222" s="91"/>
      <c r="C222" s="91"/>
      <c r="D222" s="91"/>
      <c r="E222" s="91"/>
      <c r="F222" s="91"/>
      <c r="G222" s="90"/>
      <c r="H222" s="90"/>
      <c r="I222" s="90"/>
    </row>
    <row r="223" spans="1:9" ht="21.95" customHeight="1">
      <c r="A223" s="63" t="s">
        <v>236</v>
      </c>
      <c r="B223" s="5"/>
      <c r="C223" s="5"/>
      <c r="D223" s="5"/>
      <c r="E223" s="5"/>
      <c r="F223" s="5"/>
      <c r="G223" s="5"/>
      <c r="H223" s="5"/>
      <c r="I223" s="64" t="s">
        <v>344</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sheetProtection password="C9EA" sheet="1" formatColumns="0" formatRows="0" selectLockedCells="1"/>
  <customSheetViews>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3"/>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4"/>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5"/>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 right="0" top="0" bottom="0" header="0" footer="0"/>
      <printOptions horizontalCentered="1"/>
      <pageSetup paperSize="9" scale="88"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9"/>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0"/>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1"/>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13"/>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4"/>
      <headerFooter alignWithMargins="0"/>
    </customSheetView>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5"/>
      <headerFooter alignWithMargins="0"/>
    </customSheetView>
  </customSheetViews>
  <mergeCells count="117">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B143:I143"/>
    <mergeCell ref="A131:I131"/>
    <mergeCell ref="B133:I133"/>
    <mergeCell ref="B134:I134"/>
    <mergeCell ref="B135:I135"/>
    <mergeCell ref="A139:D139"/>
    <mergeCell ref="B141:I141"/>
    <mergeCell ref="E139:I139"/>
    <mergeCell ref="A138:D138"/>
    <mergeCell ref="B142:I142"/>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s>
  <phoneticPr fontId="24"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A1:K27"/>
  <sheetViews>
    <sheetView showZeros="0" view="pageBreakPreview" zoomScaleSheetLayoutView="100" workbookViewId="0">
      <selection activeCell="K5" sqref="K5"/>
    </sheetView>
  </sheetViews>
  <sheetFormatPr defaultRowHeight="16.5"/>
  <cols>
    <col min="1" max="1" width="12" style="71" customWidth="1"/>
    <col min="2" max="10" width="9.140625" style="71"/>
    <col min="11" max="16384" width="9.140625" style="20"/>
  </cols>
  <sheetData>
    <row r="1" spans="1:10" ht="15">
      <c r="A1" s="508" t="str">
        <f>Cover!B4</f>
        <v>SPEC. NO.:SR-I/C&amp;M/WC-4136/2025/RFx-5002004427(SR1/T/W-CIVIL/DOM/B00/25/04578)</v>
      </c>
      <c r="B1" s="508"/>
      <c r="C1" s="508"/>
      <c r="D1" s="508"/>
      <c r="E1" s="106"/>
      <c r="F1" s="106"/>
      <c r="G1" s="106"/>
      <c r="H1" s="511" t="s">
        <v>345</v>
      </c>
      <c r="I1" s="512"/>
      <c r="J1" s="512"/>
    </row>
    <row r="2" spans="1:10" ht="15">
      <c r="A2" s="80"/>
      <c r="B2" s="80"/>
      <c r="C2" s="80"/>
      <c r="D2" s="80"/>
      <c r="E2" s="80"/>
      <c r="F2" s="80"/>
      <c r="G2" s="80"/>
      <c r="H2" s="80"/>
      <c r="I2" s="80"/>
      <c r="J2" s="80"/>
    </row>
    <row r="3" spans="1:10" ht="45" customHeight="1">
      <c r="A3" s="509" t="str">
        <f>Cover!B2</f>
        <v xml:space="preserve">Construction of Transit camp cum field hostel at 400/220 kV Ananthpuram pooling station 
</v>
      </c>
      <c r="B3" s="509"/>
      <c r="C3" s="509"/>
      <c r="D3" s="509"/>
      <c r="E3" s="509"/>
      <c r="F3" s="509"/>
      <c r="G3" s="509"/>
      <c r="H3" s="509"/>
      <c r="I3" s="509"/>
      <c r="J3" s="509"/>
    </row>
    <row r="5" spans="1:10" ht="15">
      <c r="A5" s="510" t="s">
        <v>346</v>
      </c>
      <c r="B5" s="510"/>
      <c r="C5" s="510"/>
      <c r="D5" s="510"/>
      <c r="E5" s="510"/>
      <c r="F5" s="510"/>
      <c r="G5" s="510"/>
      <c r="H5" s="510"/>
      <c r="I5" s="510"/>
      <c r="J5" s="510"/>
    </row>
    <row r="7" spans="1:10">
      <c r="A7" s="71" t="s">
        <v>1</v>
      </c>
      <c r="G7" s="80" t="s">
        <v>1</v>
      </c>
    </row>
    <row r="8" spans="1:10">
      <c r="A8" s="80" t="str">
        <f>'Attach 9'!A8:F8</f>
        <v>Bidder’s Name and Address (Bidder) :</v>
      </c>
      <c r="G8" s="71" t="str">
        <f>'Attach 9'!G8</f>
        <v>To</v>
      </c>
    </row>
    <row r="9" spans="1:10">
      <c r="A9" s="100" t="s">
        <v>100</v>
      </c>
      <c r="B9" s="505">
        <f>'Attach 9'!B9:F9</f>
        <v>0</v>
      </c>
      <c r="C9" s="505"/>
      <c r="D9" s="505"/>
      <c r="E9" s="505"/>
      <c r="F9" s="505"/>
      <c r="G9" s="71" t="str">
        <f>'Attach 9'!G9</f>
        <v>Contract &amp; Material</v>
      </c>
    </row>
    <row r="10" spans="1:10">
      <c r="A10" s="100" t="s">
        <v>101</v>
      </c>
      <c r="B10" s="507">
        <f>'Attach 9'!B10:F10</f>
        <v>0</v>
      </c>
      <c r="C10" s="507"/>
      <c r="D10" s="507"/>
      <c r="E10" s="507"/>
      <c r="F10" s="507"/>
      <c r="G10" s="71" t="str">
        <f>'Attach 9'!G10</f>
        <v>Power Grid Corporation of India Ltd.,</v>
      </c>
    </row>
    <row r="11" spans="1:10">
      <c r="B11" s="507">
        <f>'Attach 9'!B11:F11</f>
        <v>0</v>
      </c>
      <c r="C11" s="507"/>
      <c r="D11" s="507"/>
      <c r="E11" s="507"/>
      <c r="F11" s="507"/>
      <c r="G11" s="71" t="str">
        <f>'Attach 9'!G11</f>
        <v>Southern Region -I Headquarters</v>
      </c>
    </row>
    <row r="12" spans="1:10">
      <c r="B12" s="507">
        <f>'Attach 9'!B12:F12</f>
        <v>0</v>
      </c>
      <c r="C12" s="507"/>
      <c r="D12" s="507"/>
      <c r="E12" s="507"/>
      <c r="F12" s="507"/>
      <c r="G12" s="71" t="str">
        <f>'Attach 9'!G12</f>
        <v>Kavadiguda Main Road</v>
      </c>
    </row>
    <row r="14" spans="1:10">
      <c r="A14" s="71" t="s">
        <v>34</v>
      </c>
    </row>
    <row r="16" spans="1:10" ht="55.5" customHeight="1">
      <c r="A16" s="377" t="s">
        <v>347</v>
      </c>
      <c r="B16" s="377"/>
      <c r="C16" s="377"/>
      <c r="D16" s="377"/>
      <c r="E16" s="377"/>
      <c r="F16" s="377"/>
      <c r="G16" s="377"/>
      <c r="H16" s="377"/>
      <c r="I16" s="377"/>
      <c r="J16" s="377"/>
    </row>
    <row r="17" spans="1:11">
      <c r="A17" s="108"/>
      <c r="B17" s="108"/>
      <c r="C17" s="108"/>
      <c r="D17" s="108"/>
      <c r="E17" s="108"/>
      <c r="F17" s="108"/>
      <c r="G17" s="108"/>
      <c r="H17" s="108"/>
      <c r="I17" s="108"/>
      <c r="J17" s="108"/>
    </row>
    <row r="18" spans="1:11" ht="57" customHeight="1">
      <c r="A18" s="377" t="s">
        <v>348</v>
      </c>
      <c r="B18" s="377"/>
      <c r="C18" s="377"/>
      <c r="D18" s="377"/>
      <c r="E18" s="377"/>
      <c r="F18" s="377"/>
      <c r="G18" s="377"/>
      <c r="H18" s="377"/>
      <c r="I18" s="377"/>
      <c r="J18" s="377"/>
    </row>
    <row r="20" spans="1:11" ht="42" customHeight="1">
      <c r="A20" s="107" t="s">
        <v>195</v>
      </c>
      <c r="B20" s="377" t="s">
        <v>349</v>
      </c>
      <c r="C20" s="377"/>
      <c r="D20" s="377"/>
      <c r="E20" s="377"/>
      <c r="F20" s="377"/>
      <c r="G20" s="377"/>
      <c r="H20" s="377"/>
      <c r="I20" s="377"/>
      <c r="J20" s="377"/>
    </row>
    <row r="21" spans="1:11" ht="54" customHeight="1">
      <c r="A21" s="107" t="s">
        <v>202</v>
      </c>
      <c r="B21" s="377" t="s">
        <v>350</v>
      </c>
      <c r="C21" s="377"/>
      <c r="D21" s="377"/>
      <c r="E21" s="377"/>
      <c r="F21" s="377"/>
      <c r="G21" s="377"/>
      <c r="H21" s="377"/>
      <c r="I21" s="377"/>
      <c r="J21" s="377"/>
    </row>
    <row r="23" spans="1:11" ht="83.25" customHeight="1">
      <c r="A23" s="377" t="s">
        <v>351</v>
      </c>
      <c r="B23" s="377"/>
      <c r="C23" s="377"/>
      <c r="D23" s="377"/>
      <c r="E23" s="377"/>
      <c r="F23" s="377"/>
      <c r="G23" s="377"/>
      <c r="H23" s="377"/>
      <c r="I23" s="377"/>
      <c r="J23" s="377"/>
    </row>
    <row r="25" spans="1:11">
      <c r="A25" s="71" t="str">
        <f>'Name of Bidder'!B23</f>
        <v xml:space="preserve">Date     </v>
      </c>
      <c r="B25" s="506">
        <f>'Name of Bidder'!D23</f>
        <v>0</v>
      </c>
      <c r="C25" s="506"/>
      <c r="F25" s="507" t="str">
        <f>'Name of Bidder'!B20</f>
        <v xml:space="preserve">Printed Name </v>
      </c>
      <c r="G25" s="507"/>
      <c r="H25" s="505">
        <f>'Name of Bidder'!D20</f>
        <v>0</v>
      </c>
      <c r="I25" s="505"/>
      <c r="J25" s="505"/>
      <c r="K25" s="166"/>
    </row>
    <row r="27" spans="1:11">
      <c r="A27" s="71" t="str">
        <f>'Name of Bidder'!B24</f>
        <v xml:space="preserve">Place     </v>
      </c>
      <c r="B27" s="505">
        <f>'Name of Bidder'!D24</f>
        <v>0</v>
      </c>
      <c r="C27" s="505"/>
      <c r="F27" s="507" t="str">
        <f>'Name of Bidder'!B21</f>
        <v>Designation</v>
      </c>
      <c r="G27" s="507"/>
      <c r="H27" s="505">
        <f>'Name of Bidder'!D21</f>
        <v>0</v>
      </c>
      <c r="I27" s="505"/>
      <c r="J27" s="505"/>
    </row>
  </sheetData>
  <sheetProtection algorithmName="SHA-512" hashValue="q/bOXqNdQUrzmnNPRoC35LJXdd0RmbWj/2H5T74SF5259JU2C6d0cu/Ga2gkjB/Q6gSUIf4F3lYaOcJhnOygRg==" saltValue="WHNagFe1aee5MINsAHer+Q==" spinCount="100000" sheet="1" selectLockedCells="1" selectUnlockedCells="1"/>
  <customSheetViews>
    <customSheetView guid="{EB191E35-F197-401E-A21D-A16B6A4798F5}" showPageBreaks="1" zeroValues="0" printArea="1" view="pageBreakPreview">
      <selection activeCell="N16" sqref="N16"/>
      <pageMargins left="0" right="0" top="0" bottom="0" header="0" footer="0"/>
      <pageSetup orientation="portrait" r:id="rId1"/>
      <headerFooter alignWithMargins="0"/>
    </customSheetView>
    <customSheetView guid="{08E040A3-FE2E-4DB6-B0FA-28C7BC299ABF}" showPageBreaks="1" zeroValues="0" printArea="1" view="pageBreakPreview" topLeftCell="A25">
      <selection activeCell="N16" sqref="N16"/>
      <pageMargins left="0" right="0" top="0" bottom="0" header="0" footer="0"/>
      <pageSetup orientation="portrait" r:id="rId2"/>
      <headerFooter alignWithMargins="0"/>
    </customSheetView>
    <customSheetView guid="{7864A1E9-45AA-437B-9096-371AEFEFEEA9}" showPageBreaks="1" zeroValues="0" printArea="1" view="pageBreakPreview">
      <selection activeCell="N16" sqref="N16"/>
      <pageMargins left="0" right="0" top="0" bottom="0" header="0" footer="0"/>
      <pageSetup orientation="portrait" r:id="rId3"/>
      <headerFooter alignWithMargins="0"/>
    </customSheetView>
    <customSheetView guid="{7A02FADF-FB74-44D6-AE2E-6BA6F576C5AC}" showPageBreaks="1" zeroValues="0" printArea="1" view="pageBreakPreview" topLeftCell="A22">
      <selection activeCell="A16" sqref="A16:J16"/>
      <pageMargins left="0" right="0" top="0" bottom="0" header="0" footer="0"/>
      <pageSetup orientation="portrait" r:id="rId4"/>
      <headerFooter alignWithMargins="0"/>
    </customSheetView>
    <customSheetView guid="{61A8E90E-9DEC-4083-98B2-482D9678BA93}" zeroValues="0">
      <selection activeCell="B11" sqref="A11:IV12"/>
      <pageMargins left="0" right="0" top="0" bottom="0" header="0" footer="0"/>
      <pageSetup orientation="portrait" r:id="rId5"/>
      <headerFooter alignWithMargins="0"/>
    </customSheetView>
    <customSheetView guid="{629BDD3E-4046-451D-8D01-11325237A091}" zeroValues="0" topLeftCell="A21">
      <selection activeCell="K25" sqref="K25"/>
      <pageMargins left="0" right="0" top="0" bottom="0" header="0" footer="0"/>
      <pageSetup orientation="portrait" r:id="rId6"/>
      <headerFooter alignWithMargins="0"/>
    </customSheetView>
    <customSheetView guid="{C0D2F720-9CF1-451B-A21B-46E9EE29F95A}" scale="85" showPageBreaks="1" zeroValues="0" printArea="1" view="pageBreakPreview">
      <selection activeCell="L4" sqref="L4"/>
      <pageMargins left="0" right="0" top="0" bottom="0" header="0" footer="0"/>
      <pageSetup scale="103" orientation="portrait" r:id="rId7"/>
      <headerFooter alignWithMargins="0"/>
    </customSheetView>
    <customSheetView guid="{3545AE1A-D3DD-4FC8-880A-180A3F66AD42}" scale="85" showPageBreaks="1" zeroValues="0" printArea="1" view="pageBreakPreview">
      <selection activeCell="L4" sqref="L4"/>
      <pageMargins left="0" right="0" top="0" bottom="0" header="0" footer="0"/>
      <pageSetup scale="103" orientation="portrait" r:id="rId8"/>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9"/>
      <headerFooter alignWithMargins="0"/>
    </customSheetView>
    <customSheetView guid="{863DE73B-EDD5-4C94-B877-7C156CB081F7}" zeroValues="0">
      <selection activeCell="K25" sqref="K25"/>
      <pageMargins left="0" right="0" top="0" bottom="0" header="0" footer="0"/>
      <pageSetup orientation="portrait" r:id="rId10"/>
      <headerFooter alignWithMargins="0"/>
    </customSheetView>
    <customSheetView guid="{DF819C10-7533-4A2E-B278-90B3B38A4AE6}" showPageBreaks="1" zeroValues="0" printArea="1" view="pageBreakPreview">
      <selection activeCell="N16" sqref="N16"/>
      <pageMargins left="0" right="0" top="0" bottom="0" header="0" footer="0"/>
      <pageSetup orientation="portrait" r:id="rId11"/>
      <headerFooter alignWithMargins="0"/>
    </customSheetView>
    <customSheetView guid="{1D30FCEC-0823-4194-B4FA-B1AB33D613C6}" showPageBreaks="1" zeroValues="0" printArea="1" view="pageBreakPreview">
      <selection activeCell="N16" sqref="N16"/>
      <pageMargins left="0" right="0" top="0" bottom="0" header="0" footer="0"/>
      <pageSetup orientation="portrait" r:id="rId12"/>
      <headerFooter alignWithMargins="0"/>
    </customSheetView>
  </customSheetViews>
  <mergeCells count="19">
    <mergeCell ref="A18:J18"/>
    <mergeCell ref="B9:F9"/>
    <mergeCell ref="B12:F12"/>
    <mergeCell ref="B11:F11"/>
    <mergeCell ref="B10:F10"/>
    <mergeCell ref="A1:D1"/>
    <mergeCell ref="A3:J3"/>
    <mergeCell ref="A5:J5"/>
    <mergeCell ref="H1:J1"/>
    <mergeCell ref="A16:J16"/>
    <mergeCell ref="A23:J23"/>
    <mergeCell ref="B21:J21"/>
    <mergeCell ref="B20:J20"/>
    <mergeCell ref="B27:C27"/>
    <mergeCell ref="B25:C25"/>
    <mergeCell ref="F27:G27"/>
    <mergeCell ref="F25:G25"/>
    <mergeCell ref="H27:J27"/>
    <mergeCell ref="H25:J25"/>
  </mergeCells>
  <phoneticPr fontId="41" type="noConversion"/>
  <pageMargins left="0.75" right="0.45" top="0.7" bottom="0.56999999999999995" header="0.34" footer="0.31"/>
  <pageSetup orientation="portrait" r:id="rId13"/>
  <headerFooter alignWithMargins="0"/>
  <ignoredErrors>
    <ignoredError sqref="B25" unlockedFormula="1"/>
  </ignoredErrors>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1AD8A-8F92-472D-8E38-FFE60AB3FFDD}">
  <sheetPr>
    <tabColor theme="9" tint="0.59999389629810485"/>
  </sheetPr>
  <dimension ref="A1:K29"/>
  <sheetViews>
    <sheetView showZeros="0" view="pageBreakPreview" zoomScaleSheetLayoutView="100" workbookViewId="0">
      <selection activeCell="A3" sqref="A3:J3"/>
    </sheetView>
  </sheetViews>
  <sheetFormatPr defaultRowHeight="16.5"/>
  <cols>
    <col min="1" max="1" width="12" style="71" customWidth="1"/>
    <col min="2" max="10" width="9.140625" style="71"/>
    <col min="11" max="16384" width="9.140625" style="20"/>
  </cols>
  <sheetData>
    <row r="1" spans="1:10" ht="15">
      <c r="A1" s="106" t="str">
        <f>Cover!B4</f>
        <v>SPEC. NO.:SR-I/C&amp;M/WC-4136/2025/RFx-5002004427(SR1/T/W-CIVIL/DOM/B00/25/04578)</v>
      </c>
      <c r="B1" s="106"/>
      <c r="C1" s="106"/>
      <c r="D1" s="106"/>
      <c r="E1" s="106"/>
      <c r="F1" s="106"/>
      <c r="G1" s="106"/>
      <c r="H1" s="511" t="s">
        <v>352</v>
      </c>
      <c r="I1" s="512"/>
      <c r="J1" s="512"/>
    </row>
    <row r="2" spans="1:10" ht="15">
      <c r="A2" s="80"/>
      <c r="B2" s="80"/>
      <c r="C2" s="80"/>
      <c r="D2" s="80"/>
      <c r="E2" s="80"/>
      <c r="F2" s="80"/>
      <c r="G2" s="80"/>
      <c r="H2" s="80"/>
      <c r="I2" s="80"/>
      <c r="J2" s="80"/>
    </row>
    <row r="3" spans="1:10" ht="72.75" customHeight="1">
      <c r="A3" s="509" t="str">
        <f>Cover!B2</f>
        <v xml:space="preserve">Construction of Transit camp cum field hostel at 400/220 kV Ananthpuram pooling station 
</v>
      </c>
      <c r="B3" s="509"/>
      <c r="C3" s="509"/>
      <c r="D3" s="509"/>
      <c r="E3" s="509"/>
      <c r="F3" s="509"/>
      <c r="G3" s="509"/>
      <c r="H3" s="509"/>
      <c r="I3" s="509"/>
      <c r="J3" s="509"/>
    </row>
    <row r="5" spans="1:10" ht="15">
      <c r="A5" s="510" t="s">
        <v>346</v>
      </c>
      <c r="B5" s="510"/>
      <c r="C5" s="510"/>
      <c r="D5" s="510"/>
      <c r="E5" s="510"/>
      <c r="F5" s="510"/>
      <c r="G5" s="510"/>
      <c r="H5" s="510"/>
      <c r="I5" s="510"/>
      <c r="J5" s="510"/>
    </row>
    <row r="6" spans="1:10">
      <c r="A6" s="71" t="s">
        <v>1</v>
      </c>
      <c r="G6" s="80" t="s">
        <v>1</v>
      </c>
    </row>
    <row r="7" spans="1:10">
      <c r="A7" s="80" t="str">
        <f>'Attach 9'!A8:F8</f>
        <v>Bidder’s Name and Address (Bidder) :</v>
      </c>
      <c r="G7" s="71" t="str">
        <f>'Attach 9'!G8</f>
        <v>To</v>
      </c>
    </row>
    <row r="8" spans="1:10">
      <c r="A8" s="100" t="s">
        <v>100</v>
      </c>
      <c r="B8" s="505">
        <f>'Attach 9'!B9:F9</f>
        <v>0</v>
      </c>
      <c r="C8" s="505"/>
      <c r="D8" s="505"/>
      <c r="E8" s="505"/>
      <c r="F8" s="505"/>
      <c r="G8" s="71" t="str">
        <f>'Attach 9'!G9</f>
        <v>Contract &amp; Material</v>
      </c>
    </row>
    <row r="9" spans="1:10">
      <c r="A9" s="100" t="s">
        <v>101</v>
      </c>
      <c r="B9" s="507">
        <f>'Attach 9'!B10:F10</f>
        <v>0</v>
      </c>
      <c r="C9" s="507"/>
      <c r="D9" s="507"/>
      <c r="E9" s="507"/>
      <c r="F9" s="507"/>
      <c r="G9" s="71" t="str">
        <f>'Attach 9'!G10</f>
        <v>Power Grid Corporation of India Ltd.,</v>
      </c>
    </row>
    <row r="10" spans="1:10">
      <c r="B10" s="507">
        <f>'Attach 9'!B11:F11</f>
        <v>0</v>
      </c>
      <c r="C10" s="507"/>
      <c r="D10" s="507"/>
      <c r="E10" s="507"/>
      <c r="F10" s="507"/>
      <c r="G10" s="71" t="str">
        <f>'Attach 9'!G11</f>
        <v>Southern Region -I Headquarters</v>
      </c>
    </row>
    <row r="11" spans="1:10">
      <c r="B11" s="507">
        <f>'Attach 9'!B12:F12</f>
        <v>0</v>
      </c>
      <c r="C11" s="507"/>
      <c r="D11" s="507"/>
      <c r="E11" s="507"/>
      <c r="F11" s="507"/>
      <c r="G11" s="71" t="str">
        <f>'Attach 9'!G12</f>
        <v>Kavadiguda Main Road</v>
      </c>
    </row>
    <row r="13" spans="1:10">
      <c r="A13" s="71" t="s">
        <v>34</v>
      </c>
    </row>
    <row r="15" spans="1:10" ht="34.5" customHeight="1">
      <c r="A15" s="377" t="s">
        <v>353</v>
      </c>
      <c r="B15" s="377"/>
      <c r="C15" s="377"/>
      <c r="D15" s="377"/>
      <c r="E15" s="377"/>
      <c r="F15" s="377"/>
      <c r="G15" s="377"/>
      <c r="H15" s="377"/>
      <c r="I15" s="377"/>
      <c r="J15" s="377"/>
    </row>
    <row r="16" spans="1:10">
      <c r="A16" s="108"/>
      <c r="B16" s="108"/>
      <c r="C16" s="108"/>
      <c r="D16" s="108"/>
      <c r="E16" s="108"/>
      <c r="F16" s="108"/>
      <c r="G16" s="108"/>
      <c r="H16" s="108"/>
      <c r="I16" s="108"/>
      <c r="J16" s="108"/>
    </row>
    <row r="17" spans="1:11" ht="79.5" customHeight="1">
      <c r="A17" s="377" t="s">
        <v>354</v>
      </c>
      <c r="B17" s="377"/>
      <c r="C17" s="377"/>
      <c r="D17" s="377"/>
      <c r="E17" s="377"/>
      <c r="F17" s="377"/>
      <c r="G17" s="377"/>
      <c r="H17" s="377"/>
      <c r="I17" s="377"/>
      <c r="J17" s="377"/>
    </row>
    <row r="18" spans="1:11" ht="55.5" customHeight="1">
      <c r="A18" s="377" t="s">
        <v>355</v>
      </c>
      <c r="B18" s="377"/>
      <c r="C18" s="377"/>
      <c r="D18" s="377"/>
      <c r="E18" s="377"/>
      <c r="F18" s="377"/>
      <c r="G18" s="377"/>
      <c r="H18" s="377"/>
      <c r="I18" s="377"/>
      <c r="J18" s="377"/>
    </row>
    <row r="19" spans="1:11">
      <c r="A19" s="71" t="s">
        <v>356</v>
      </c>
    </row>
    <row r="20" spans="1:11">
      <c r="A20" s="71" t="s">
        <v>357</v>
      </c>
    </row>
    <row r="21" spans="1:11">
      <c r="A21" s="71" t="s">
        <v>358</v>
      </c>
    </row>
    <row r="22" spans="1:11">
      <c r="A22" s="71" t="s">
        <v>359</v>
      </c>
    </row>
    <row r="23" spans="1:11">
      <c r="A23" s="71" t="s">
        <v>360</v>
      </c>
    </row>
    <row r="24" spans="1:11">
      <c r="A24" s="71" t="s">
        <v>361</v>
      </c>
    </row>
    <row r="26" spans="1:11">
      <c r="A26" s="377"/>
      <c r="B26" s="377"/>
      <c r="C26" s="377"/>
      <c r="D26" s="377"/>
      <c r="E26" s="377"/>
      <c r="F26" s="377"/>
      <c r="G26" s="377"/>
      <c r="H26" s="377"/>
      <c r="I26" s="377"/>
      <c r="J26" s="377"/>
    </row>
    <row r="27" spans="1:11">
      <c r="A27" s="71" t="str">
        <f>'Name of Bidder'!B23</f>
        <v xml:space="preserve">Date     </v>
      </c>
      <c r="B27" s="506">
        <f>'Name of Bidder'!D23</f>
        <v>0</v>
      </c>
      <c r="C27" s="506"/>
      <c r="F27" s="507" t="str">
        <f>'Name of Bidder'!B20</f>
        <v xml:space="preserve">Printed Name </v>
      </c>
      <c r="G27" s="507"/>
      <c r="H27" s="505">
        <f>'Name of Bidder'!D20</f>
        <v>0</v>
      </c>
      <c r="I27" s="505"/>
      <c r="J27" s="505"/>
      <c r="K27" s="166"/>
    </row>
    <row r="29" spans="1:11">
      <c r="A29" s="71" t="str">
        <f>'Name of Bidder'!B24</f>
        <v xml:space="preserve">Place     </v>
      </c>
      <c r="B29" s="505">
        <f>'Name of Bidder'!D24</f>
        <v>0</v>
      </c>
      <c r="C29" s="505"/>
      <c r="F29" s="507" t="str">
        <f>'Name of Bidder'!B21</f>
        <v>Designation</v>
      </c>
      <c r="G29" s="507"/>
      <c r="H29" s="505">
        <f>'Name of Bidder'!D21</f>
        <v>0</v>
      </c>
      <c r="I29" s="505"/>
      <c r="J29" s="505"/>
    </row>
  </sheetData>
  <sheetProtection algorithmName="SHA-512" hashValue="v/eeR1MfRamoA/+vCl5YwFC2YOpUSA74GNdQOPpe6yU3NExM1uMLK0H0dDm8qx90MqYL7Q37RZB+7+SFzCxQiA==" saltValue="y2iEd3yDJKXZs80yPlPAKg==" spinCount="100000" sheet="1" selectLockedCells="1" selectUnlockedCells="1"/>
  <mergeCells count="17">
    <mergeCell ref="B9:F9"/>
    <mergeCell ref="H1:J1"/>
    <mergeCell ref="A3:J3"/>
    <mergeCell ref="A5:J5"/>
    <mergeCell ref="B8:F8"/>
    <mergeCell ref="B29:C29"/>
    <mergeCell ref="F29:G29"/>
    <mergeCell ref="H29:J29"/>
    <mergeCell ref="B10:F10"/>
    <mergeCell ref="B11:F11"/>
    <mergeCell ref="A15:J15"/>
    <mergeCell ref="A17:J17"/>
    <mergeCell ref="A18:J18"/>
    <mergeCell ref="A26:J26"/>
    <mergeCell ref="B27:C27"/>
    <mergeCell ref="F27:G27"/>
    <mergeCell ref="H27:J27"/>
  </mergeCells>
  <pageMargins left="0.75" right="0.45" top="0.7" bottom="0.56999999999999995" header="0.34" footer="0.31"/>
  <pageSetup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13"/>
  </sheetPr>
  <dimension ref="A1:XFD1048569"/>
  <sheetViews>
    <sheetView showGridLines="0" view="pageBreakPreview" topLeftCell="A57" zoomScaleSheetLayoutView="100" workbookViewId="0">
      <selection activeCell="D76" sqref="D76:F76"/>
    </sheetView>
  </sheetViews>
  <sheetFormatPr defaultColWidth="9.140625" defaultRowHeight="15.75"/>
  <cols>
    <col min="1" max="1" width="10.7109375" style="278" customWidth="1"/>
    <col min="2" max="2" width="10.7109375" style="282" customWidth="1"/>
    <col min="3" max="3" width="14.7109375" style="278" customWidth="1"/>
    <col min="4" max="4" width="20.7109375" style="278" customWidth="1"/>
    <col min="5" max="5" width="15.140625" style="278" customWidth="1"/>
    <col min="6" max="6" width="51.28515625" style="278" customWidth="1"/>
    <col min="7" max="8" width="9.140625" style="278" hidden="1" customWidth="1"/>
    <col min="9" max="9" width="10.85546875" style="279" hidden="1" customWidth="1"/>
    <col min="10" max="10" width="9.140625" style="279" hidden="1" customWidth="1"/>
    <col min="11" max="11" width="9.140625" style="279" customWidth="1"/>
    <col min="12" max="27" width="9.140625" style="279"/>
    <col min="28" max="28" width="20" style="279" customWidth="1"/>
    <col min="29" max="29" width="13.85546875" style="279" customWidth="1"/>
    <col min="30" max="30" width="9.140625" style="280"/>
    <col min="31" max="31" width="9.140625" style="281"/>
    <col min="32" max="32" width="13.7109375" style="281" customWidth="1"/>
    <col min="33" max="35" width="9.140625" style="280"/>
    <col min="36" max="36" width="10.42578125" style="280" customWidth="1"/>
    <col min="37" max="41" width="9.140625" style="280"/>
    <col min="42" max="16384" width="9.140625" style="279"/>
  </cols>
  <sheetData>
    <row r="1" spans="1:41" ht="16.5">
      <c r="A1" s="237" t="str">
        <f>Cover!B4</f>
        <v>SPEC. NO.:SR-I/C&amp;M/WC-4136/2025/RFx-5002004427(SR1/T/W-CIVIL/DOM/B00/25/04578)</v>
      </c>
      <c r="B1" s="237"/>
      <c r="C1" s="238"/>
      <c r="D1" s="238"/>
      <c r="E1" s="238"/>
      <c r="F1" s="239" t="s">
        <v>362</v>
      </c>
      <c r="AE1" s="281">
        <v>2</v>
      </c>
      <c r="AF1" s="281" t="s">
        <v>363</v>
      </c>
      <c r="AI1" s="281">
        <v>2</v>
      </c>
      <c r="AJ1" s="280" t="s">
        <v>364</v>
      </c>
      <c r="AK1" s="279"/>
      <c r="AL1" s="279"/>
      <c r="AM1" s="279"/>
      <c r="AN1" s="279"/>
      <c r="AO1" s="279"/>
    </row>
    <row r="2" spans="1:41" ht="24" customHeight="1">
      <c r="A2" s="240"/>
      <c r="B2" s="240"/>
      <c r="C2" s="240"/>
      <c r="D2" s="240"/>
      <c r="E2" s="240"/>
      <c r="F2" s="240"/>
      <c r="AE2" s="281">
        <v>3</v>
      </c>
      <c r="AF2" s="281" t="s">
        <v>365</v>
      </c>
      <c r="AI2" s="281">
        <v>3</v>
      </c>
      <c r="AJ2" s="280" t="s">
        <v>366</v>
      </c>
      <c r="AK2" s="279"/>
      <c r="AL2" s="279"/>
      <c r="AM2" s="279"/>
      <c r="AN2" s="279"/>
      <c r="AO2" s="279"/>
    </row>
    <row r="3" spans="1:41">
      <c r="A3" s="531" t="s">
        <v>367</v>
      </c>
      <c r="B3" s="531"/>
      <c r="C3" s="531"/>
      <c r="D3" s="531"/>
      <c r="E3" s="531"/>
      <c r="F3" s="531"/>
      <c r="AE3" s="281">
        <v>4</v>
      </c>
      <c r="AF3" s="281" t="s">
        <v>368</v>
      </c>
      <c r="AI3" s="281">
        <v>4</v>
      </c>
      <c r="AJ3" s="280" t="s">
        <v>369</v>
      </c>
      <c r="AK3" s="279"/>
      <c r="AL3" s="279"/>
      <c r="AM3" s="279"/>
      <c r="AN3" s="279"/>
      <c r="AO3" s="279"/>
    </row>
    <row r="4" spans="1:41">
      <c r="A4" s="241"/>
      <c r="B4" s="241"/>
      <c r="C4" s="241"/>
      <c r="D4" s="241"/>
      <c r="E4" s="241"/>
      <c r="F4" s="241"/>
      <c r="AE4" s="281">
        <v>5</v>
      </c>
      <c r="AF4" s="281" t="s">
        <v>368</v>
      </c>
      <c r="AI4" s="281">
        <v>5</v>
      </c>
      <c r="AJ4" s="280" t="s">
        <v>370</v>
      </c>
      <c r="AK4" s="279"/>
      <c r="AL4" s="279"/>
      <c r="AM4" s="279"/>
      <c r="AN4" s="279"/>
      <c r="AO4" s="279"/>
    </row>
    <row r="5" spans="1:41" ht="39" customHeight="1">
      <c r="A5" s="272" t="s">
        <v>371</v>
      </c>
      <c r="B5" s="272"/>
      <c r="C5" s="532"/>
      <c r="D5" s="532"/>
      <c r="E5" s="532"/>
      <c r="F5" s="532"/>
      <c r="AE5" s="281">
        <v>8</v>
      </c>
      <c r="AF5" s="281" t="s">
        <v>368</v>
      </c>
      <c r="AG5" s="283" t="e">
        <f>LOOKUP(#REF!,AI1:AI9,AJ1:AJ9)</f>
        <v>#REF!</v>
      </c>
      <c r="AI5" s="281">
        <v>8</v>
      </c>
      <c r="AJ5" s="280" t="s">
        <v>372</v>
      </c>
      <c r="AK5" s="279"/>
      <c r="AL5" s="279"/>
      <c r="AM5" s="279"/>
      <c r="AN5" s="279"/>
      <c r="AO5" s="279"/>
    </row>
    <row r="6" spans="1:41" ht="16.5">
      <c r="A6" s="272" t="s">
        <v>94</v>
      </c>
      <c r="B6" s="533"/>
      <c r="C6" s="533"/>
      <c r="D6" s="240"/>
      <c r="E6" s="240"/>
      <c r="F6" s="240"/>
      <c r="G6" s="278">
        <v>3</v>
      </c>
      <c r="AE6" s="281">
        <v>9</v>
      </c>
      <c r="AF6" s="281" t="s">
        <v>368</v>
      </c>
      <c r="AG6" s="283" t="e">
        <f>YEAR(#REF!)</f>
        <v>#REF!</v>
      </c>
      <c r="AI6" s="281">
        <v>9</v>
      </c>
      <c r="AJ6" s="280" t="s">
        <v>373</v>
      </c>
      <c r="AK6" s="279"/>
      <c r="AL6" s="279"/>
      <c r="AM6" s="279"/>
      <c r="AN6" s="279"/>
      <c r="AO6" s="279"/>
    </row>
    <row r="7" spans="1:41" ht="16.5">
      <c r="A7" s="272"/>
      <c r="B7" s="292"/>
      <c r="C7" s="292"/>
      <c r="D7" s="240"/>
      <c r="E7" s="240"/>
      <c r="F7" s="240"/>
      <c r="AE7" s="281">
        <v>10</v>
      </c>
      <c r="AF7" s="281" t="s">
        <v>368</v>
      </c>
      <c r="AI7" s="281">
        <v>10</v>
      </c>
      <c r="AJ7" s="280" t="s">
        <v>374</v>
      </c>
      <c r="AK7" s="279"/>
      <c r="AL7" s="279"/>
      <c r="AM7" s="279"/>
      <c r="AN7" s="279"/>
      <c r="AO7" s="279"/>
    </row>
    <row r="8" spans="1:41" ht="16.5">
      <c r="A8" s="293" t="str">
        <f>'[6]Attach 3(JV)'!E7</f>
        <v>To:</v>
      </c>
      <c r="B8" s="294"/>
      <c r="C8" s="240"/>
      <c r="D8" s="240"/>
      <c r="E8" s="240"/>
      <c r="F8" s="242"/>
      <c r="AE8" s="281">
        <v>11</v>
      </c>
      <c r="AF8" s="281" t="s">
        <v>368</v>
      </c>
      <c r="AI8" s="281">
        <v>11</v>
      </c>
      <c r="AJ8" s="280" t="s">
        <v>375</v>
      </c>
      <c r="AK8" s="279"/>
      <c r="AL8" s="279"/>
      <c r="AM8" s="279"/>
      <c r="AN8" s="279"/>
      <c r="AO8" s="279"/>
    </row>
    <row r="9" spans="1:41" ht="16.5">
      <c r="A9" s="75"/>
      <c r="B9" s="295"/>
      <c r="C9" s="240"/>
      <c r="D9" s="240"/>
      <c r="E9" s="240"/>
      <c r="F9" s="242"/>
      <c r="AE9" s="281">
        <v>12</v>
      </c>
      <c r="AF9" s="281" t="s">
        <v>368</v>
      </c>
      <c r="AI9" s="281">
        <v>12</v>
      </c>
      <c r="AJ9" s="280" t="s">
        <v>376</v>
      </c>
      <c r="AK9" s="279"/>
      <c r="AL9" s="279"/>
      <c r="AM9" s="279"/>
      <c r="AN9" s="279"/>
      <c r="AO9" s="279"/>
    </row>
    <row r="10" spans="1:41" ht="16.5">
      <c r="A10" s="75" t="s">
        <v>31</v>
      </c>
      <c r="B10" s="295"/>
      <c r="C10" s="240"/>
      <c r="D10" s="240"/>
      <c r="E10" s="240"/>
      <c r="F10" s="242"/>
      <c r="AE10" s="281">
        <v>13</v>
      </c>
      <c r="AF10" s="281" t="s">
        <v>368</v>
      </c>
      <c r="AK10" s="279"/>
      <c r="AL10" s="279"/>
      <c r="AM10" s="279"/>
      <c r="AN10" s="279"/>
      <c r="AO10" s="279"/>
    </row>
    <row r="11" spans="1:41" ht="22.5" customHeight="1">
      <c r="A11" s="75" t="s">
        <v>130</v>
      </c>
      <c r="B11" s="295"/>
      <c r="C11" s="240"/>
      <c r="D11" s="240"/>
      <c r="E11" s="240"/>
      <c r="F11" s="242"/>
      <c r="AE11" s="281">
        <v>14</v>
      </c>
      <c r="AF11" s="281" t="s">
        <v>368</v>
      </c>
      <c r="AK11" s="279"/>
      <c r="AL11" s="279"/>
      <c r="AM11" s="279"/>
      <c r="AN11" s="279"/>
      <c r="AO11" s="279"/>
    </row>
    <row r="12" spans="1:41" ht="38.25" customHeight="1">
      <c r="A12" s="75" t="s">
        <v>131</v>
      </c>
      <c r="B12" s="295"/>
      <c r="C12" s="240"/>
      <c r="D12" s="240"/>
      <c r="E12" s="240"/>
      <c r="F12" s="242"/>
      <c r="AE12" s="281">
        <v>15</v>
      </c>
      <c r="AF12" s="281" t="s">
        <v>368</v>
      </c>
      <c r="AK12" s="279"/>
      <c r="AL12" s="279"/>
      <c r="AM12" s="279"/>
      <c r="AN12" s="279"/>
      <c r="AO12" s="279"/>
    </row>
    <row r="13" spans="1:41" ht="27.75" customHeight="1">
      <c r="A13" s="293" t="s">
        <v>132</v>
      </c>
      <c r="B13" s="295"/>
      <c r="C13" s="240"/>
      <c r="D13" s="240"/>
      <c r="E13" s="240"/>
      <c r="F13" s="242"/>
      <c r="AE13" s="281">
        <v>16</v>
      </c>
      <c r="AF13" s="281" t="s">
        <v>368</v>
      </c>
      <c r="AK13" s="279"/>
      <c r="AL13" s="279"/>
      <c r="AM13" s="279"/>
      <c r="AN13" s="279"/>
      <c r="AO13" s="279"/>
    </row>
    <row r="14" spans="1:41" ht="9.9499999999999993" customHeight="1">
      <c r="A14" s="272"/>
      <c r="B14" s="272"/>
      <c r="C14" s="240"/>
      <c r="D14" s="240"/>
      <c r="E14" s="240"/>
      <c r="F14" s="242"/>
      <c r="Z14" s="284" t="s">
        <v>377</v>
      </c>
      <c r="AA14" s="285" t="s">
        <v>378</v>
      </c>
      <c r="AB14" s="286"/>
      <c r="AC14" s="287"/>
      <c r="AE14" s="281">
        <v>17</v>
      </c>
      <c r="AF14" s="281" t="s">
        <v>368</v>
      </c>
    </row>
    <row r="15" spans="1:41" ht="44.25" customHeight="1">
      <c r="A15" s="296" t="s">
        <v>379</v>
      </c>
      <c r="B15" s="296"/>
      <c r="C15" s="534" t="str">
        <f>Cover!B2</f>
        <v xml:space="preserve">Construction of Transit camp cum field hostel at 400/220 kV Ananthpuram pooling station 
</v>
      </c>
      <c r="D15" s="534"/>
      <c r="E15" s="534"/>
      <c r="F15" s="534"/>
      <c r="Z15" s="284" t="s">
        <v>380</v>
      </c>
      <c r="AE15" s="281">
        <v>18</v>
      </c>
      <c r="AF15" s="281" t="s">
        <v>368</v>
      </c>
    </row>
    <row r="16" spans="1:41" s="278" customFormat="1" ht="27.75" customHeight="1">
      <c r="A16" s="240" t="s">
        <v>381</v>
      </c>
      <c r="B16" s="240"/>
      <c r="C16" s="242"/>
      <c r="D16" s="242"/>
      <c r="E16" s="242"/>
      <c r="F16" s="242"/>
      <c r="AD16" s="288"/>
      <c r="AE16" s="281">
        <v>19</v>
      </c>
      <c r="AF16" s="281" t="s">
        <v>368</v>
      </c>
      <c r="AG16" s="288"/>
      <c r="AH16" s="288"/>
      <c r="AI16" s="288"/>
      <c r="AJ16" s="288"/>
      <c r="AK16" s="288"/>
      <c r="AL16" s="288"/>
      <c r="AM16" s="288"/>
      <c r="AN16" s="288"/>
      <c r="AO16" s="288"/>
    </row>
    <row r="17" spans="1:41" ht="72.75" customHeight="1">
      <c r="A17" s="297">
        <v>1</v>
      </c>
      <c r="B17" s="535" t="s">
        <v>382</v>
      </c>
      <c r="C17" s="522"/>
      <c r="D17" s="522"/>
      <c r="E17" s="522"/>
      <c r="F17" s="522"/>
      <c r="AE17" s="281">
        <v>20</v>
      </c>
      <c r="AF17" s="281" t="s">
        <v>368</v>
      </c>
    </row>
    <row r="18" spans="1:41" ht="16.5">
      <c r="A18" s="297">
        <v>2</v>
      </c>
      <c r="B18" s="298" t="s">
        <v>383</v>
      </c>
      <c r="C18" s="242"/>
      <c r="D18" s="242"/>
      <c r="E18" s="242"/>
      <c r="F18" s="242"/>
      <c r="L18" s="289"/>
      <c r="M18" s="289"/>
      <c r="N18" s="289"/>
      <c r="AD18" s="279"/>
      <c r="AE18" s="290"/>
      <c r="AF18" s="290"/>
      <c r="AG18" s="279"/>
      <c r="AH18" s="279"/>
      <c r="AI18" s="279"/>
      <c r="AJ18" s="279"/>
      <c r="AK18" s="279"/>
      <c r="AL18" s="279"/>
      <c r="AM18" s="279"/>
      <c r="AN18" s="279"/>
      <c r="AO18" s="279"/>
    </row>
    <row r="19" spans="1:41" ht="16.5">
      <c r="A19" s="240"/>
      <c r="B19" s="528" t="s">
        <v>384</v>
      </c>
      <c r="C19" s="528"/>
      <c r="D19" s="528"/>
      <c r="E19" s="528"/>
      <c r="F19" s="528"/>
      <c r="L19" s="289"/>
      <c r="M19" s="289"/>
      <c r="N19" s="289"/>
      <c r="AD19" s="279"/>
      <c r="AE19" s="290"/>
      <c r="AF19" s="290"/>
      <c r="AG19" s="279"/>
      <c r="AH19" s="279"/>
      <c r="AI19" s="279"/>
      <c r="AJ19" s="279"/>
      <c r="AK19" s="279"/>
      <c r="AL19" s="279"/>
      <c r="AM19" s="279"/>
      <c r="AN19" s="279"/>
      <c r="AO19" s="279"/>
    </row>
    <row r="20" spans="1:41" ht="16.5">
      <c r="A20" s="240"/>
      <c r="B20" s="242"/>
      <c r="C20" s="242"/>
      <c r="D20" s="242"/>
      <c r="E20" s="242"/>
      <c r="F20" s="242"/>
      <c r="L20" s="289"/>
      <c r="M20" s="289"/>
      <c r="N20" s="289"/>
      <c r="AD20" s="279"/>
      <c r="AE20" s="290"/>
      <c r="AF20" s="290"/>
      <c r="AG20" s="279"/>
      <c r="AH20" s="279"/>
      <c r="AI20" s="279"/>
      <c r="AJ20" s="279"/>
      <c r="AK20" s="279"/>
      <c r="AL20" s="279"/>
      <c r="AM20" s="279"/>
      <c r="AN20" s="279"/>
      <c r="AO20" s="279"/>
    </row>
    <row r="21" spans="1:41" ht="51.75" customHeight="1">
      <c r="A21" s="240"/>
      <c r="B21" s="296" t="str">
        <f>"(a) Attachment 1"</f>
        <v>(a) Attachment 1</v>
      </c>
      <c r="C21" s="242"/>
      <c r="D21" s="529" t="s">
        <v>385</v>
      </c>
      <c r="E21" s="501"/>
      <c r="F21" s="501"/>
      <c r="L21" s="289"/>
      <c r="M21" s="289"/>
      <c r="N21" s="289"/>
      <c r="AD21" s="279"/>
      <c r="AE21" s="290"/>
      <c r="AF21" s="290"/>
      <c r="AG21" s="279"/>
      <c r="AH21" s="279"/>
      <c r="AI21" s="279"/>
      <c r="AJ21" s="279"/>
      <c r="AK21" s="279"/>
      <c r="AL21" s="279"/>
      <c r="AM21" s="279"/>
      <c r="AN21" s="279"/>
      <c r="AO21" s="279"/>
    </row>
    <row r="22" spans="1:41" ht="50.25" customHeight="1">
      <c r="A22" s="240"/>
      <c r="B22" s="296" t="str">
        <f>"(b) Attachment 2"</f>
        <v>(b) Attachment 2</v>
      </c>
      <c r="C22" s="242"/>
      <c r="D22" s="530" t="s">
        <v>386</v>
      </c>
      <c r="E22" s="502"/>
      <c r="F22" s="502"/>
      <c r="L22" s="289"/>
      <c r="M22" s="289"/>
      <c r="N22" s="289"/>
      <c r="AD22" s="279"/>
      <c r="AE22" s="290"/>
      <c r="AF22" s="290"/>
      <c r="AG22" s="279"/>
      <c r="AH22" s="279"/>
      <c r="AI22" s="279"/>
      <c r="AJ22" s="279"/>
      <c r="AK22" s="279"/>
      <c r="AL22" s="279"/>
      <c r="AM22" s="279"/>
      <c r="AN22" s="279"/>
      <c r="AO22" s="279"/>
    </row>
    <row r="23" spans="1:41" ht="16.5">
      <c r="A23" s="240"/>
      <c r="B23" s="296" t="str">
        <f>"(c) Attachment 3"</f>
        <v>(c) Attachment 3</v>
      </c>
      <c r="C23" s="242"/>
      <c r="D23" s="526" t="s">
        <v>387</v>
      </c>
      <c r="E23" s="526"/>
      <c r="F23" s="526"/>
      <c r="L23" s="289"/>
      <c r="M23" s="289"/>
      <c r="N23" s="289"/>
      <c r="AD23" s="279"/>
      <c r="AE23" s="290"/>
      <c r="AF23" s="290"/>
      <c r="AG23" s="279"/>
      <c r="AH23" s="279"/>
      <c r="AI23" s="279"/>
      <c r="AJ23" s="279"/>
      <c r="AK23" s="279"/>
      <c r="AL23" s="279"/>
      <c r="AM23" s="279"/>
      <c r="AN23" s="279"/>
      <c r="AO23" s="279"/>
    </row>
    <row r="24" spans="1:41" ht="16.5">
      <c r="A24" s="240"/>
      <c r="B24" s="240"/>
      <c r="C24" s="240"/>
      <c r="D24" s="502"/>
      <c r="E24" s="502"/>
      <c r="F24" s="502"/>
      <c r="AE24" s="281">
        <v>28</v>
      </c>
      <c r="AF24" s="281" t="s">
        <v>368</v>
      </c>
    </row>
    <row r="25" spans="1:41" ht="67.5" customHeight="1">
      <c r="A25" s="240"/>
      <c r="B25" s="296" t="str">
        <f>"(d) Attachment 4"</f>
        <v>(d) Attachment 4</v>
      </c>
      <c r="C25" s="1"/>
      <c r="D25" s="526" t="s">
        <v>388</v>
      </c>
      <c r="E25" s="526"/>
      <c r="F25" s="526"/>
      <c r="AE25" s="281">
        <v>30</v>
      </c>
      <c r="AF25" s="281" t="s">
        <v>368</v>
      </c>
    </row>
    <row r="26" spans="1:41" ht="16.5">
      <c r="A26" s="240"/>
      <c r="B26" s="296" t="str">
        <f>"(e) Attachment 5"</f>
        <v>(e) Attachment 5</v>
      </c>
      <c r="C26" s="1"/>
      <c r="D26" s="502" t="s">
        <v>389</v>
      </c>
      <c r="E26" s="502"/>
      <c r="F26" s="502"/>
      <c r="AE26" s="281">
        <v>31</v>
      </c>
      <c r="AF26" s="281" t="s">
        <v>390</v>
      </c>
    </row>
    <row r="27" spans="1:41" ht="16.5">
      <c r="A27" s="240"/>
      <c r="B27" s="296" t="str">
        <f>"(f) Attachment 6"</f>
        <v>(f) Attachment 6</v>
      </c>
      <c r="C27" s="1"/>
      <c r="D27" s="502" t="s">
        <v>391</v>
      </c>
      <c r="E27" s="502"/>
      <c r="F27" s="502"/>
    </row>
    <row r="28" spans="1:41" ht="16.5">
      <c r="A28" s="240"/>
      <c r="B28" s="296" t="str">
        <f>"(g) Attachment 7"</f>
        <v>(g) Attachment 7</v>
      </c>
      <c r="C28" s="1"/>
      <c r="D28" s="516" t="s">
        <v>392</v>
      </c>
      <c r="E28" s="517"/>
      <c r="F28" s="517"/>
    </row>
    <row r="29" spans="1:41" ht="16.5">
      <c r="A29" s="240"/>
      <c r="B29" s="296" t="str">
        <f>"(h) Attachment 8"</f>
        <v>(h) Attachment 8</v>
      </c>
      <c r="C29" s="1"/>
      <c r="D29" s="516" t="s">
        <v>393</v>
      </c>
      <c r="E29" s="517"/>
      <c r="F29" s="517"/>
    </row>
    <row r="30" spans="1:41" ht="16.5">
      <c r="A30" s="240"/>
      <c r="B30" s="296" t="str">
        <f>"(i) Attachment 9"</f>
        <v>(i) Attachment 9</v>
      </c>
      <c r="C30" s="1"/>
      <c r="D30" s="314" t="s">
        <v>394</v>
      </c>
      <c r="E30" s="291"/>
      <c r="F30" s="291"/>
    </row>
    <row r="31" spans="1:41" ht="16.5">
      <c r="A31" s="240"/>
      <c r="B31" s="296" t="str">
        <f>"(j) Attachment 10"</f>
        <v>(j) Attachment 10</v>
      </c>
      <c r="C31" s="1"/>
      <c r="D31" s="314" t="s">
        <v>395</v>
      </c>
      <c r="E31" s="291"/>
      <c r="F31" s="291"/>
    </row>
    <row r="32" spans="1:41" ht="16.5">
      <c r="A32" s="240"/>
      <c r="B32" s="296" t="str">
        <f>"(k) Attachment 11"</f>
        <v>(k) Attachment 11</v>
      </c>
      <c r="C32" s="1"/>
      <c r="D32" s="314" t="s">
        <v>396</v>
      </c>
      <c r="E32" s="291"/>
      <c r="F32" s="291"/>
    </row>
    <row r="33" spans="1:41" ht="39.75" customHeight="1">
      <c r="A33" s="297">
        <v>3</v>
      </c>
      <c r="B33" s="524" t="s">
        <v>397</v>
      </c>
      <c r="C33" s="522"/>
      <c r="D33" s="522"/>
      <c r="E33" s="522"/>
      <c r="F33" s="522"/>
    </row>
    <row r="34" spans="1:41" ht="46.5" customHeight="1">
      <c r="A34" s="297">
        <v>3.1</v>
      </c>
      <c r="B34" s="524" t="s">
        <v>398</v>
      </c>
      <c r="C34" s="522"/>
      <c r="D34" s="522"/>
      <c r="E34" s="522"/>
      <c r="F34" s="522"/>
    </row>
    <row r="35" spans="1:41" ht="41.25" customHeight="1">
      <c r="A35" s="297">
        <v>3.2</v>
      </c>
      <c r="B35" s="524" t="s">
        <v>399</v>
      </c>
      <c r="C35" s="522"/>
      <c r="D35" s="522"/>
      <c r="E35" s="522"/>
      <c r="F35" s="522"/>
    </row>
    <row r="36" spans="1:41" ht="42.75" customHeight="1">
      <c r="A36" s="297">
        <v>4</v>
      </c>
      <c r="B36" s="527" t="s">
        <v>400</v>
      </c>
      <c r="C36" s="525"/>
      <c r="D36" s="525"/>
      <c r="E36" s="525"/>
      <c r="F36" s="525"/>
    </row>
    <row r="37" spans="1:41" ht="48.75" customHeight="1">
      <c r="A37" s="297">
        <v>4.0999999999999996</v>
      </c>
      <c r="B37" s="523" t="s">
        <v>401</v>
      </c>
      <c r="C37" s="523"/>
      <c r="D37" s="523"/>
      <c r="E37" s="523"/>
      <c r="F37" s="523"/>
    </row>
    <row r="38" spans="1:41" ht="72" customHeight="1">
      <c r="A38" s="297">
        <v>4.2</v>
      </c>
      <c r="B38" s="527" t="s">
        <v>402</v>
      </c>
      <c r="C38" s="527"/>
      <c r="D38" s="527"/>
      <c r="E38" s="527"/>
      <c r="F38" s="527"/>
    </row>
    <row r="39" spans="1:41" ht="30" customHeight="1">
      <c r="A39" s="297">
        <v>4.3</v>
      </c>
      <c r="B39" s="523" t="s">
        <v>403</v>
      </c>
      <c r="C39" s="523"/>
      <c r="D39" s="523"/>
      <c r="E39" s="523"/>
      <c r="F39" s="523"/>
    </row>
    <row r="40" spans="1:41" ht="30" customHeight="1">
      <c r="A40" s="299">
        <v>5</v>
      </c>
      <c r="B40" s="521" t="s">
        <v>404</v>
      </c>
      <c r="C40" s="521"/>
      <c r="D40" s="521"/>
      <c r="E40" s="521"/>
      <c r="F40" s="521"/>
    </row>
    <row r="41" spans="1:41" ht="35.25" customHeight="1">
      <c r="A41" s="297">
        <v>5.0999999999999996</v>
      </c>
      <c r="B41" s="524" t="s">
        <v>405</v>
      </c>
      <c r="C41" s="522"/>
      <c r="D41" s="522"/>
      <c r="E41" s="522"/>
      <c r="F41" s="522"/>
    </row>
    <row r="42" spans="1:41" s="278" customFormat="1" ht="23.25" customHeight="1">
      <c r="A42" s="297">
        <v>6</v>
      </c>
      <c r="B42" s="524" t="s">
        <v>406</v>
      </c>
      <c r="C42" s="522"/>
      <c r="D42" s="522"/>
      <c r="E42" s="522"/>
      <c r="F42" s="522"/>
      <c r="H42" s="282"/>
      <c r="AD42" s="288"/>
      <c r="AE42" s="281"/>
      <c r="AF42" s="281"/>
      <c r="AG42" s="288"/>
      <c r="AH42" s="288"/>
      <c r="AI42" s="288"/>
      <c r="AJ42" s="288"/>
      <c r="AK42" s="288"/>
      <c r="AL42" s="288"/>
      <c r="AM42" s="288"/>
      <c r="AN42" s="288"/>
      <c r="AO42" s="288"/>
    </row>
    <row r="43" spans="1:41" s="278" customFormat="1" ht="33" customHeight="1">
      <c r="A43" s="240"/>
      <c r="B43" s="525" t="s">
        <v>407</v>
      </c>
      <c r="C43" s="525"/>
      <c r="D43" s="525"/>
      <c r="E43" s="525"/>
      <c r="F43" s="525"/>
      <c r="H43" s="282"/>
      <c r="AD43" s="288"/>
      <c r="AE43" s="281"/>
      <c r="AF43" s="281"/>
      <c r="AG43" s="288"/>
      <c r="AH43" s="288"/>
      <c r="AI43" s="288"/>
      <c r="AJ43" s="288"/>
      <c r="AK43" s="288"/>
      <c r="AL43" s="288"/>
      <c r="AM43" s="288"/>
      <c r="AN43" s="288"/>
      <c r="AO43" s="288"/>
    </row>
    <row r="44" spans="1:41" s="278" customFormat="1" ht="33" customHeight="1">
      <c r="A44" s="297">
        <v>7</v>
      </c>
      <c r="B44" s="522" t="s">
        <v>408</v>
      </c>
      <c r="C44" s="522"/>
      <c r="D44" s="522"/>
      <c r="E44" s="522"/>
      <c r="F44" s="522"/>
      <c r="H44" s="282"/>
      <c r="AD44" s="288"/>
      <c r="AE44" s="281"/>
      <c r="AF44" s="281"/>
      <c r="AG44" s="288"/>
      <c r="AH44" s="288"/>
      <c r="AI44" s="288"/>
      <c r="AJ44" s="288"/>
      <c r="AK44" s="288"/>
      <c r="AL44" s="288"/>
      <c r="AM44" s="288"/>
      <c r="AN44" s="288"/>
      <c r="AO44" s="288"/>
    </row>
    <row r="45" spans="1:41" s="278" customFormat="1" ht="33" customHeight="1">
      <c r="A45" s="297">
        <v>8</v>
      </c>
      <c r="B45" s="522" t="s">
        <v>409</v>
      </c>
      <c r="C45" s="522"/>
      <c r="D45" s="522"/>
      <c r="E45" s="522"/>
      <c r="F45" s="522"/>
      <c r="H45" s="282"/>
      <c r="AD45" s="288"/>
      <c r="AE45" s="281"/>
      <c r="AF45" s="281"/>
      <c r="AG45" s="288"/>
      <c r="AH45" s="288"/>
      <c r="AI45" s="288"/>
      <c r="AJ45" s="288"/>
      <c r="AK45" s="288"/>
      <c r="AL45" s="288"/>
      <c r="AM45" s="288"/>
      <c r="AN45" s="288"/>
      <c r="AO45" s="288"/>
    </row>
    <row r="46" spans="1:41" s="278" customFormat="1" ht="56.25" customHeight="1">
      <c r="A46" s="297">
        <v>9</v>
      </c>
      <c r="B46" s="522" t="s">
        <v>410</v>
      </c>
      <c r="C46" s="522"/>
      <c r="D46" s="522"/>
      <c r="E46" s="522"/>
      <c r="F46" s="522"/>
      <c r="H46" s="282"/>
      <c r="AD46" s="288"/>
      <c r="AE46" s="281"/>
      <c r="AF46" s="281"/>
      <c r="AG46" s="288"/>
      <c r="AH46" s="288"/>
      <c r="AI46" s="288"/>
      <c r="AJ46" s="288"/>
      <c r="AK46" s="288"/>
      <c r="AL46" s="288"/>
      <c r="AM46" s="288"/>
      <c r="AN46" s="288"/>
      <c r="AO46" s="288"/>
    </row>
    <row r="47" spans="1:41" s="278" customFormat="1" ht="33" customHeight="1">
      <c r="A47" s="297">
        <v>10</v>
      </c>
      <c r="B47" s="522" t="s">
        <v>411</v>
      </c>
      <c r="C47" s="522"/>
      <c r="D47" s="522"/>
      <c r="E47" s="522"/>
      <c r="F47" s="522"/>
      <c r="H47" s="282"/>
      <c r="AD47" s="288"/>
      <c r="AE47" s="281"/>
      <c r="AF47" s="281"/>
      <c r="AG47" s="288"/>
      <c r="AH47" s="288"/>
      <c r="AI47" s="288"/>
      <c r="AJ47" s="288"/>
      <c r="AK47" s="288"/>
      <c r="AL47" s="288"/>
      <c r="AM47" s="288"/>
      <c r="AN47" s="288"/>
      <c r="AO47" s="288"/>
    </row>
    <row r="48" spans="1:41" s="278" customFormat="1" ht="16.5">
      <c r="A48" s="297">
        <v>11</v>
      </c>
      <c r="B48" s="522" t="s">
        <v>412</v>
      </c>
      <c r="C48" s="522"/>
      <c r="D48" s="522"/>
      <c r="E48" s="522"/>
      <c r="F48" s="522"/>
      <c r="H48" s="282"/>
      <c r="AD48" s="288"/>
      <c r="AE48" s="281"/>
      <c r="AF48" s="281"/>
      <c r="AG48" s="288"/>
      <c r="AH48" s="288"/>
      <c r="AI48" s="288"/>
      <c r="AJ48" s="288"/>
      <c r="AK48" s="288"/>
      <c r="AL48" s="288"/>
      <c r="AM48" s="288"/>
      <c r="AN48" s="288"/>
      <c r="AO48" s="288"/>
    </row>
    <row r="49" spans="1:41" s="278" customFormat="1" ht="33" customHeight="1">
      <c r="A49" s="300">
        <v>12</v>
      </c>
      <c r="B49" s="536" t="s">
        <v>413</v>
      </c>
      <c r="C49" s="536"/>
      <c r="D49" s="536"/>
      <c r="E49" s="536"/>
      <c r="F49" s="536"/>
      <c r="H49" s="282"/>
      <c r="AD49" s="288"/>
      <c r="AE49" s="281"/>
      <c r="AF49" s="281"/>
      <c r="AG49" s="288"/>
      <c r="AH49" s="288"/>
      <c r="AI49" s="288"/>
      <c r="AJ49" s="288"/>
      <c r="AK49" s="288"/>
      <c r="AL49" s="288"/>
      <c r="AM49" s="288"/>
      <c r="AN49" s="288"/>
      <c r="AO49" s="288"/>
    </row>
    <row r="50" spans="1:41" s="278" customFormat="1" ht="33" customHeight="1">
      <c r="A50" s="301">
        <v>13</v>
      </c>
      <c r="B50" s="537" t="s">
        <v>414</v>
      </c>
      <c r="C50" s="537"/>
      <c r="D50" s="537"/>
      <c r="E50" s="537"/>
      <c r="F50" s="537"/>
      <c r="H50" s="282"/>
      <c r="AD50" s="288"/>
      <c r="AE50" s="281"/>
      <c r="AF50" s="281"/>
      <c r="AG50" s="288"/>
      <c r="AH50" s="288"/>
      <c r="AI50" s="288"/>
      <c r="AJ50" s="288"/>
      <c r="AK50" s="288"/>
      <c r="AL50" s="288"/>
      <c r="AM50" s="288"/>
      <c r="AN50" s="288"/>
      <c r="AO50" s="288"/>
    </row>
    <row r="51" spans="1:41" s="278" customFormat="1" ht="33" customHeight="1">
      <c r="A51" s="302">
        <v>13.1</v>
      </c>
      <c r="B51" s="520" t="s">
        <v>415</v>
      </c>
      <c r="C51" s="520"/>
      <c r="D51" s="520"/>
      <c r="E51" s="520"/>
      <c r="F51" s="520"/>
      <c r="H51" s="282"/>
      <c r="AD51" s="288"/>
      <c r="AE51" s="281"/>
      <c r="AF51" s="281"/>
      <c r="AG51" s="288"/>
      <c r="AH51" s="288"/>
      <c r="AI51" s="288"/>
      <c r="AJ51" s="288"/>
      <c r="AK51" s="288"/>
      <c r="AL51" s="288"/>
      <c r="AM51" s="288"/>
      <c r="AN51" s="288"/>
      <c r="AO51" s="288"/>
    </row>
    <row r="52" spans="1:41" s="278" customFormat="1" ht="56.25" customHeight="1">
      <c r="A52" s="303"/>
      <c r="B52" s="304" t="s">
        <v>416</v>
      </c>
      <c r="C52" s="538" t="s">
        <v>417</v>
      </c>
      <c r="D52" s="538"/>
      <c r="E52" s="538"/>
      <c r="F52" s="538"/>
      <c r="H52" s="282"/>
      <c r="AD52" s="288"/>
      <c r="AE52" s="281"/>
      <c r="AF52" s="281"/>
      <c r="AG52" s="288"/>
      <c r="AH52" s="288"/>
      <c r="AI52" s="288"/>
      <c r="AJ52" s="288"/>
      <c r="AK52" s="288"/>
      <c r="AL52" s="288"/>
      <c r="AM52" s="288"/>
      <c r="AN52" s="288"/>
      <c r="AO52" s="288"/>
    </row>
    <row r="53" spans="1:41" ht="84" customHeight="1">
      <c r="A53" s="305">
        <v>13.2</v>
      </c>
      <c r="B53" s="520" t="s">
        <v>418</v>
      </c>
      <c r="C53" s="520"/>
      <c r="D53" s="520"/>
      <c r="E53" s="520"/>
      <c r="F53" s="520"/>
    </row>
    <row r="54" spans="1:41" ht="36" customHeight="1">
      <c r="A54" s="305">
        <v>13.3</v>
      </c>
      <c r="B54" s="520" t="s">
        <v>419</v>
      </c>
      <c r="C54" s="520"/>
      <c r="D54" s="520"/>
      <c r="E54" s="520"/>
      <c r="F54" s="520"/>
    </row>
    <row r="55" spans="1:41" ht="113.25" customHeight="1">
      <c r="A55" s="305">
        <v>13.4</v>
      </c>
      <c r="B55" s="520" t="s">
        <v>420</v>
      </c>
      <c r="C55" s="520"/>
      <c r="D55" s="520"/>
      <c r="E55" s="520"/>
      <c r="F55" s="520"/>
    </row>
    <row r="56" spans="1:41" ht="67.5" customHeight="1">
      <c r="A56" s="305">
        <v>13.5</v>
      </c>
      <c r="B56" s="520" t="s">
        <v>421</v>
      </c>
      <c r="C56" s="520"/>
      <c r="D56" s="520"/>
      <c r="E56" s="520"/>
      <c r="F56" s="520"/>
    </row>
    <row r="57" spans="1:41" ht="52.5" customHeight="1">
      <c r="A57" s="305">
        <v>14</v>
      </c>
      <c r="B57" s="520" t="s">
        <v>422</v>
      </c>
      <c r="C57" s="520"/>
      <c r="D57" s="520"/>
      <c r="E57" s="520"/>
      <c r="F57" s="520"/>
    </row>
    <row r="58" spans="1:41" ht="16.5" customHeight="1">
      <c r="A58" s="305">
        <v>15</v>
      </c>
      <c r="B58" s="520" t="s">
        <v>423</v>
      </c>
      <c r="C58" s="520"/>
      <c r="D58" s="520"/>
      <c r="E58" s="520"/>
      <c r="F58" s="520"/>
    </row>
    <row r="59" spans="1:41" ht="36" customHeight="1">
      <c r="A59" s="305"/>
      <c r="B59" s="520" t="s">
        <v>424</v>
      </c>
      <c r="C59" s="520"/>
      <c r="D59" s="520"/>
      <c r="E59" s="520"/>
      <c r="F59" s="520"/>
    </row>
    <row r="60" spans="1:41" ht="51" customHeight="1">
      <c r="A60" s="305"/>
      <c r="B60" s="520" t="s">
        <v>425</v>
      </c>
      <c r="C60" s="520"/>
      <c r="D60" s="520"/>
      <c r="E60" s="520"/>
      <c r="F60" s="520"/>
    </row>
    <row r="61" spans="1:41">
      <c r="A61" s="305"/>
      <c r="B61" s="520"/>
      <c r="C61" s="520"/>
      <c r="D61" s="520"/>
      <c r="E61" s="520"/>
      <c r="F61" s="520"/>
    </row>
    <row r="62" spans="1:41" ht="66.75" customHeight="1">
      <c r="A62" s="305">
        <v>16</v>
      </c>
      <c r="B62" s="520" t="s">
        <v>426</v>
      </c>
      <c r="C62" s="520"/>
      <c r="D62" s="520"/>
      <c r="E62" s="520"/>
      <c r="F62" s="520"/>
      <c r="G62" s="279"/>
      <c r="H62" s="279"/>
      <c r="AD62" s="279"/>
      <c r="AE62" s="279"/>
      <c r="AF62" s="279"/>
      <c r="AG62" s="279"/>
      <c r="AH62" s="279"/>
      <c r="AI62" s="279"/>
      <c r="AJ62" s="279"/>
      <c r="AK62" s="279"/>
      <c r="AL62" s="279"/>
      <c r="AM62" s="279"/>
      <c r="AN62" s="279"/>
      <c r="AO62" s="279"/>
    </row>
    <row r="63" spans="1:41" ht="15.75" customHeight="1">
      <c r="A63" s="302"/>
      <c r="B63" s="520" t="s">
        <v>427</v>
      </c>
      <c r="C63" s="520"/>
      <c r="D63" s="520"/>
      <c r="E63" s="520"/>
      <c r="F63" s="520"/>
      <c r="G63" s="279"/>
      <c r="H63" s="279"/>
      <c r="AD63" s="279"/>
      <c r="AE63" s="279"/>
      <c r="AF63" s="279"/>
      <c r="AG63" s="279"/>
      <c r="AH63" s="279"/>
      <c r="AI63" s="279"/>
      <c r="AJ63" s="279"/>
      <c r="AK63" s="279"/>
      <c r="AL63" s="279"/>
      <c r="AM63" s="279"/>
      <c r="AN63" s="279"/>
      <c r="AO63" s="279"/>
    </row>
    <row r="64" spans="1:41" ht="16.5">
      <c r="A64" s="303"/>
      <c r="B64" s="520" t="s">
        <v>428</v>
      </c>
      <c r="C64" s="520"/>
      <c r="D64" s="520"/>
      <c r="E64" s="520"/>
      <c r="F64" s="520"/>
      <c r="G64" s="279"/>
      <c r="H64" s="279"/>
      <c r="AD64" s="279"/>
      <c r="AE64" s="279"/>
      <c r="AF64" s="279"/>
      <c r="AG64" s="279"/>
      <c r="AH64" s="279"/>
      <c r="AI64" s="279"/>
      <c r="AJ64" s="279"/>
      <c r="AK64" s="279"/>
      <c r="AL64" s="279"/>
      <c r="AM64" s="279"/>
      <c r="AN64" s="279"/>
      <c r="AO64" s="279"/>
    </row>
    <row r="65" spans="1:41" ht="16.5">
      <c r="A65" s="306"/>
      <c r="B65" s="520" t="str">
        <f>IF(ISERROR("Dated this " &amp; AI6 &amp; LOOKUP(AI6,AG1:AG27,AH1:AH27) &amp; " day of " &amp; AI8 &amp; " " &amp;AI9), "", "Dated this " &amp; AI6 &amp; LOOKUP(AI6,AG1:AG27,AH1:AH27) &amp; " day of " &amp; AI8 &amp; " " &amp;AI9)</f>
        <v/>
      </c>
      <c r="C65" s="520"/>
      <c r="D65" s="520"/>
      <c r="E65" s="520"/>
      <c r="F65" s="520"/>
      <c r="G65" s="279"/>
      <c r="H65" s="279"/>
      <c r="AD65" s="279"/>
      <c r="AE65" s="279"/>
      <c r="AF65" s="279"/>
      <c r="AG65" s="279"/>
      <c r="AH65" s="279"/>
      <c r="AI65" s="279"/>
      <c r="AJ65" s="279"/>
      <c r="AK65" s="279"/>
      <c r="AL65" s="279"/>
      <c r="AM65" s="279"/>
      <c r="AN65" s="279"/>
      <c r="AO65" s="279"/>
    </row>
    <row r="66" spans="1:41" ht="16.5">
      <c r="A66" s="306"/>
      <c r="B66" s="520" t="s">
        <v>428</v>
      </c>
      <c r="C66" s="520"/>
      <c r="D66" s="520"/>
      <c r="E66" s="520"/>
      <c r="F66" s="520"/>
      <c r="G66" s="279"/>
      <c r="H66" s="279"/>
      <c r="AD66" s="279"/>
      <c r="AE66" s="279"/>
      <c r="AF66" s="279"/>
      <c r="AG66" s="279"/>
      <c r="AH66" s="279"/>
      <c r="AI66" s="279"/>
      <c r="AJ66" s="279"/>
      <c r="AK66" s="279"/>
      <c r="AL66" s="279"/>
      <c r="AM66" s="279"/>
      <c r="AN66" s="279"/>
      <c r="AO66" s="279"/>
    </row>
    <row r="67" spans="1:41" ht="16.5">
      <c r="A67" s="306"/>
      <c r="B67" s="299"/>
      <c r="C67" s="242"/>
      <c r="D67" s="242"/>
      <c r="E67" s="242"/>
      <c r="F67" s="242"/>
      <c r="G67" s="279"/>
      <c r="H67" s="279"/>
      <c r="AD67" s="279"/>
      <c r="AE67" s="279"/>
      <c r="AF67" s="279"/>
      <c r="AG67" s="279"/>
      <c r="AH67" s="279"/>
      <c r="AI67" s="279"/>
      <c r="AJ67" s="279"/>
      <c r="AK67" s="279"/>
      <c r="AL67" s="279"/>
      <c r="AM67" s="279"/>
      <c r="AN67" s="279"/>
      <c r="AO67" s="279"/>
    </row>
    <row r="68" spans="1:41" ht="16.5">
      <c r="A68" s="306"/>
      <c r="B68" s="299"/>
      <c r="C68" s="242"/>
      <c r="D68" s="242"/>
      <c r="E68" s="240"/>
      <c r="F68" s="273" t="s">
        <v>429</v>
      </c>
      <c r="G68" s="279"/>
      <c r="H68" s="279"/>
      <c r="AD68" s="279"/>
      <c r="AE68" s="279"/>
      <c r="AF68" s="279"/>
      <c r="AG68" s="279"/>
      <c r="AH68" s="279"/>
      <c r="AI68" s="279"/>
      <c r="AJ68" s="279"/>
      <c r="AK68" s="279"/>
      <c r="AL68" s="279"/>
      <c r="AM68" s="279"/>
      <c r="AN68" s="279"/>
      <c r="AO68" s="279"/>
    </row>
    <row r="69" spans="1:41" ht="16.5">
      <c r="A69" s="306"/>
      <c r="B69" s="299"/>
      <c r="C69" s="242"/>
      <c r="D69" s="240"/>
      <c r="E69" s="240"/>
      <c r="F69" s="273" t="str">
        <f>"For and on behalf of " &amp; '[6]Attach 3(JV)'!B9</f>
        <v xml:space="preserve">For and on behalf of </v>
      </c>
      <c r="G69" s="279"/>
      <c r="H69" s="279"/>
      <c r="AD69" s="279"/>
      <c r="AE69" s="279"/>
      <c r="AF69" s="279"/>
      <c r="AG69" s="279"/>
      <c r="AH69" s="279"/>
      <c r="AI69" s="279"/>
      <c r="AJ69" s="279"/>
      <c r="AK69" s="279"/>
      <c r="AL69" s="279"/>
      <c r="AM69" s="279"/>
      <c r="AN69" s="279"/>
      <c r="AO69" s="279"/>
    </row>
    <row r="70" spans="1:41" ht="16.5">
      <c r="A70" s="307"/>
      <c r="B70" s="240"/>
      <c r="C70" s="240"/>
      <c r="D70" s="274"/>
      <c r="E70" s="274"/>
      <c r="F70" s="272"/>
      <c r="G70" s="279"/>
      <c r="H70" s="279"/>
      <c r="AD70" s="279"/>
      <c r="AE70" s="279"/>
      <c r="AF70" s="279"/>
      <c r="AG70" s="279"/>
      <c r="AH70" s="279"/>
      <c r="AI70" s="279"/>
      <c r="AJ70" s="279"/>
      <c r="AK70" s="279"/>
      <c r="AL70" s="279"/>
      <c r="AM70" s="279"/>
      <c r="AN70" s="279"/>
      <c r="AO70" s="279"/>
    </row>
    <row r="71" spans="1:41">
      <c r="A71" s="308" t="s">
        <v>94</v>
      </c>
      <c r="B71" s="275"/>
      <c r="C71" s="309">
        <f>'Name of Bidder'!D23</f>
        <v>0</v>
      </c>
      <c r="D71" s="274" t="s">
        <v>95</v>
      </c>
      <c r="E71" s="521">
        <f>'Name of Bidder'!D20</f>
        <v>0</v>
      </c>
      <c r="F71" s="521"/>
      <c r="G71" s="279"/>
      <c r="H71" s="279"/>
      <c r="AD71" s="279"/>
      <c r="AE71" s="279"/>
      <c r="AF71" s="279"/>
      <c r="AG71" s="279"/>
      <c r="AH71" s="279"/>
      <c r="AI71" s="279"/>
      <c r="AJ71" s="279"/>
      <c r="AK71" s="279"/>
      <c r="AL71" s="279"/>
      <c r="AM71" s="279"/>
      <c r="AN71" s="279"/>
      <c r="AO71" s="279"/>
    </row>
    <row r="72" spans="1:41">
      <c r="A72" s="308" t="s">
        <v>96</v>
      </c>
      <c r="B72" s="275"/>
      <c r="C72" s="275">
        <f>'Name of Bidder'!D24</f>
        <v>0</v>
      </c>
      <c r="D72" s="274" t="s">
        <v>97</v>
      </c>
      <c r="E72" s="521">
        <f>'Name of Bidder'!D21</f>
        <v>0</v>
      </c>
      <c r="F72" s="521"/>
      <c r="G72" s="279"/>
      <c r="H72" s="279"/>
      <c r="AD72" s="279"/>
      <c r="AE72" s="279"/>
      <c r="AF72" s="279"/>
      <c r="AG72" s="279"/>
      <c r="AH72" s="279"/>
      <c r="AI72" s="279"/>
      <c r="AJ72" s="279"/>
      <c r="AK72" s="279"/>
      <c r="AL72" s="279"/>
      <c r="AM72" s="279"/>
      <c r="AN72" s="279"/>
      <c r="AO72" s="279"/>
    </row>
    <row r="73" spans="1:41" ht="16.5">
      <c r="A73" s="240"/>
      <c r="B73" s="240"/>
      <c r="C73" s="240"/>
      <c r="D73" s="274"/>
      <c r="E73" s="274"/>
      <c r="F73" s="240"/>
      <c r="G73" s="279"/>
      <c r="H73" s="279"/>
      <c r="AD73" s="279"/>
      <c r="AE73" s="279"/>
      <c r="AF73" s="279"/>
      <c r="AG73" s="279"/>
      <c r="AH73" s="279"/>
      <c r="AI73" s="279"/>
      <c r="AJ73" s="279"/>
      <c r="AK73" s="279"/>
      <c r="AL73" s="279"/>
      <c r="AM73" s="279"/>
      <c r="AN73" s="279"/>
      <c r="AO73" s="279"/>
    </row>
    <row r="74" spans="1:41" ht="16.5">
      <c r="A74" s="308"/>
      <c r="B74" s="275"/>
      <c r="C74" s="276"/>
      <c r="D74" s="240"/>
      <c r="E74" s="274"/>
      <c r="F74" s="240"/>
      <c r="G74" s="279"/>
      <c r="H74" s="279"/>
      <c r="AD74" s="279"/>
      <c r="AE74" s="279"/>
      <c r="AF74" s="279"/>
      <c r="AG74" s="279"/>
      <c r="AH74" s="279"/>
      <c r="AI74" s="279"/>
      <c r="AJ74" s="279"/>
      <c r="AK74" s="279"/>
      <c r="AL74" s="279"/>
      <c r="AM74" s="279"/>
      <c r="AN74" s="279"/>
      <c r="AO74" s="279"/>
    </row>
    <row r="75" spans="1:41" ht="16.5">
      <c r="A75" s="310" t="s">
        <v>430</v>
      </c>
      <c r="B75" s="275"/>
      <c r="C75" s="276"/>
      <c r="D75" s="240"/>
      <c r="E75" s="273"/>
      <c r="F75" s="311"/>
      <c r="G75" s="279"/>
      <c r="H75" s="279"/>
      <c r="AD75" s="279"/>
      <c r="AE75" s="279"/>
      <c r="AF75" s="279"/>
      <c r="AG75" s="279"/>
      <c r="AH75" s="279"/>
      <c r="AI75" s="279"/>
      <c r="AJ75" s="279"/>
      <c r="AK75" s="279"/>
      <c r="AL75" s="279"/>
      <c r="AM75" s="279"/>
      <c r="AN75" s="279"/>
      <c r="AO75" s="279"/>
    </row>
    <row r="76" spans="1:41" ht="16.5">
      <c r="A76" s="519" t="s">
        <v>431</v>
      </c>
      <c r="B76" s="519"/>
      <c r="C76" s="519"/>
      <c r="D76" s="515"/>
      <c r="E76" s="515"/>
      <c r="F76" s="515"/>
      <c r="G76" s="279"/>
      <c r="H76" s="279"/>
      <c r="AD76" s="279"/>
      <c r="AE76" s="279"/>
      <c r="AF76" s="279"/>
      <c r="AG76" s="279"/>
      <c r="AH76" s="279"/>
      <c r="AI76" s="279"/>
      <c r="AJ76" s="279"/>
      <c r="AK76" s="279"/>
      <c r="AL76" s="279"/>
      <c r="AM76" s="279"/>
      <c r="AN76" s="279"/>
      <c r="AO76" s="279"/>
    </row>
    <row r="77" spans="1:41" ht="16.5">
      <c r="A77" s="513"/>
      <c r="B77" s="513"/>
      <c r="C77" s="513"/>
      <c r="D77" s="312"/>
      <c r="E77" s="312"/>
      <c r="F77" s="312"/>
      <c r="G77" s="279"/>
      <c r="H77" s="279"/>
      <c r="AD77" s="279"/>
      <c r="AE77" s="279"/>
      <c r="AF77" s="279"/>
      <c r="AG77" s="279"/>
      <c r="AH77" s="279"/>
      <c r="AI77" s="279"/>
      <c r="AJ77" s="279"/>
      <c r="AK77" s="279"/>
      <c r="AL77" s="279"/>
      <c r="AM77" s="279"/>
      <c r="AN77" s="279"/>
      <c r="AO77" s="279"/>
    </row>
    <row r="78" spans="1:41" ht="16.5">
      <c r="A78" s="514"/>
      <c r="B78" s="514"/>
      <c r="C78" s="514"/>
      <c r="D78" s="312"/>
      <c r="E78" s="312"/>
      <c r="F78" s="312"/>
      <c r="G78" s="279"/>
      <c r="H78" s="279"/>
      <c r="AD78" s="279"/>
      <c r="AE78" s="279"/>
      <c r="AF78" s="279"/>
      <c r="AG78" s="279"/>
      <c r="AH78" s="279"/>
      <c r="AI78" s="279"/>
      <c r="AJ78" s="279"/>
      <c r="AK78" s="279"/>
      <c r="AL78" s="279"/>
      <c r="AM78" s="279"/>
      <c r="AN78" s="279"/>
      <c r="AO78" s="279"/>
    </row>
    <row r="79" spans="1:41" ht="16.5">
      <c r="A79" s="518" t="s">
        <v>432</v>
      </c>
      <c r="B79" s="518"/>
      <c r="C79" s="518"/>
      <c r="D79" s="515"/>
      <c r="E79" s="515"/>
      <c r="F79" s="515"/>
      <c r="G79" s="279"/>
      <c r="H79" s="279"/>
      <c r="AD79" s="279"/>
      <c r="AE79" s="279"/>
      <c r="AF79" s="279"/>
      <c r="AG79" s="279"/>
      <c r="AH79" s="279"/>
      <c r="AI79" s="279"/>
      <c r="AJ79" s="279"/>
      <c r="AK79" s="279"/>
      <c r="AL79" s="279"/>
      <c r="AM79" s="279"/>
      <c r="AN79" s="279"/>
      <c r="AO79" s="279"/>
    </row>
    <row r="80" spans="1:41" ht="16.5">
      <c r="A80" s="518" t="s">
        <v>433</v>
      </c>
      <c r="B80" s="518"/>
      <c r="C80" s="518"/>
      <c r="D80" s="515"/>
      <c r="E80" s="515"/>
      <c r="F80" s="515"/>
      <c r="G80" s="279"/>
      <c r="H80" s="279"/>
      <c r="AD80" s="279"/>
      <c r="AE80" s="279"/>
      <c r="AF80" s="279"/>
      <c r="AG80" s="279"/>
      <c r="AH80" s="279"/>
      <c r="AI80" s="279"/>
      <c r="AJ80" s="279"/>
      <c r="AK80" s="279"/>
      <c r="AL80" s="279"/>
      <c r="AM80" s="279"/>
      <c r="AN80" s="279"/>
      <c r="AO80" s="279"/>
    </row>
    <row r="81" spans="1:41" ht="16.5">
      <c r="A81" s="518" t="s">
        <v>434</v>
      </c>
      <c r="B81" s="518"/>
      <c r="C81" s="518"/>
      <c r="D81" s="515"/>
      <c r="E81" s="515"/>
      <c r="F81" s="515"/>
      <c r="G81" s="279"/>
      <c r="H81" s="279"/>
      <c r="AD81" s="279"/>
      <c r="AE81" s="279"/>
      <c r="AF81" s="279"/>
      <c r="AG81" s="279"/>
      <c r="AH81" s="279"/>
      <c r="AI81" s="279"/>
      <c r="AJ81" s="279"/>
      <c r="AK81" s="279"/>
      <c r="AL81" s="279"/>
      <c r="AM81" s="279"/>
      <c r="AN81" s="279"/>
      <c r="AO81" s="279"/>
    </row>
    <row r="82" spans="1:41" ht="16.5">
      <c r="A82" s="519" t="s">
        <v>435</v>
      </c>
      <c r="B82" s="519"/>
      <c r="C82" s="519"/>
      <c r="D82" s="312"/>
      <c r="E82" s="312"/>
      <c r="F82" s="312"/>
      <c r="G82" s="279"/>
      <c r="H82" s="279"/>
      <c r="AD82" s="279"/>
      <c r="AE82" s="279"/>
      <c r="AF82" s="279"/>
      <c r="AG82" s="279"/>
      <c r="AH82" s="279"/>
      <c r="AI82" s="279"/>
      <c r="AJ82" s="279"/>
      <c r="AK82" s="279"/>
      <c r="AL82" s="279"/>
      <c r="AM82" s="279"/>
      <c r="AN82" s="279"/>
      <c r="AO82" s="279"/>
    </row>
    <row r="83" spans="1:41" ht="16.5">
      <c r="A83" s="513"/>
      <c r="B83" s="513"/>
      <c r="C83" s="513"/>
      <c r="D83" s="312"/>
      <c r="E83" s="312"/>
      <c r="F83" s="312"/>
      <c r="G83" s="279"/>
      <c r="H83" s="279"/>
      <c r="AD83" s="279"/>
      <c r="AE83" s="279"/>
      <c r="AF83" s="279"/>
      <c r="AG83" s="279"/>
      <c r="AH83" s="279"/>
      <c r="AI83" s="279"/>
      <c r="AJ83" s="279"/>
      <c r="AK83" s="279"/>
      <c r="AL83" s="279"/>
      <c r="AM83" s="279"/>
      <c r="AN83" s="279"/>
      <c r="AO83" s="279"/>
    </row>
    <row r="84" spans="1:41" ht="16.5">
      <c r="A84" s="514"/>
      <c r="B84" s="514"/>
      <c r="C84" s="514"/>
      <c r="D84" s="515"/>
      <c r="E84" s="515"/>
      <c r="F84" s="515"/>
      <c r="G84" s="279"/>
      <c r="H84" s="279"/>
      <c r="AD84" s="279"/>
      <c r="AE84" s="279"/>
      <c r="AF84" s="279"/>
      <c r="AG84" s="279"/>
      <c r="AH84" s="279"/>
      <c r="AI84" s="279"/>
      <c r="AJ84" s="279"/>
      <c r="AK84" s="279"/>
      <c r="AL84" s="279"/>
      <c r="AM84" s="279"/>
      <c r="AN84" s="279"/>
      <c r="AO84" s="279"/>
    </row>
    <row r="85" spans="1:41" ht="16.5">
      <c r="A85" s="310"/>
      <c r="B85" s="310"/>
      <c r="C85" s="310"/>
      <c r="D85" s="313"/>
      <c r="E85" s="313"/>
      <c r="F85" s="313"/>
      <c r="G85" s="279"/>
      <c r="H85" s="279"/>
      <c r="AD85" s="279"/>
      <c r="AE85" s="279"/>
      <c r="AF85" s="279"/>
      <c r="AG85" s="279"/>
      <c r="AH85" s="279"/>
      <c r="AI85" s="279"/>
      <c r="AJ85" s="279"/>
      <c r="AK85" s="279"/>
      <c r="AL85" s="279"/>
      <c r="AM85" s="279"/>
      <c r="AN85" s="279"/>
      <c r="AO85" s="279"/>
    </row>
    <row r="86" spans="1:41" ht="34.5" customHeight="1">
      <c r="A86" s="45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6" s="457"/>
      <c r="C86" s="457"/>
      <c r="D86" s="457"/>
      <c r="E86" s="457"/>
      <c r="F86" s="457"/>
      <c r="G86" s="279"/>
      <c r="H86" s="279"/>
      <c r="AD86" s="279"/>
      <c r="AE86" s="279"/>
      <c r="AF86" s="279"/>
      <c r="AG86" s="279"/>
      <c r="AH86" s="279"/>
      <c r="AI86" s="279"/>
      <c r="AJ86" s="279"/>
      <c r="AK86" s="279"/>
      <c r="AL86" s="279"/>
      <c r="AM86" s="279"/>
      <c r="AN86" s="279"/>
      <c r="AO86" s="279"/>
    </row>
    <row r="87" spans="1:41">
      <c r="A87" s="279"/>
      <c r="B87" s="279"/>
      <c r="C87" s="279"/>
      <c r="D87" s="279"/>
      <c r="E87" s="279"/>
      <c r="F87" s="279"/>
      <c r="G87" s="279"/>
      <c r="H87" s="279"/>
      <c r="AD87" s="279"/>
      <c r="AE87" s="279"/>
      <c r="AF87" s="279"/>
      <c r="AG87" s="279"/>
      <c r="AH87" s="279"/>
      <c r="AI87" s="279"/>
      <c r="AJ87" s="279"/>
      <c r="AK87" s="279"/>
      <c r="AL87" s="279"/>
      <c r="AM87" s="279"/>
      <c r="AN87" s="279"/>
      <c r="AO87" s="279"/>
    </row>
    <row r="88" spans="1:41">
      <c r="A88" s="279"/>
      <c r="B88" s="279"/>
      <c r="C88" s="279"/>
      <c r="D88" s="279"/>
      <c r="E88" s="279"/>
      <c r="F88" s="279"/>
      <c r="G88" s="279"/>
      <c r="H88" s="279"/>
      <c r="AD88" s="279"/>
      <c r="AE88" s="279"/>
      <c r="AF88" s="279"/>
      <c r="AG88" s="279"/>
      <c r="AH88" s="279"/>
      <c r="AI88" s="279"/>
      <c r="AJ88" s="279"/>
      <c r="AK88" s="279"/>
      <c r="AL88" s="279"/>
      <c r="AM88" s="279"/>
      <c r="AN88" s="279"/>
      <c r="AO88" s="279"/>
    </row>
    <row r="89" spans="1:41">
      <c r="A89" s="279"/>
      <c r="B89" s="279"/>
      <c r="C89" s="279"/>
      <c r="D89" s="279"/>
      <c r="E89" s="279"/>
      <c r="F89" s="279"/>
      <c r="G89" s="279"/>
      <c r="H89" s="279"/>
      <c r="AD89" s="279"/>
      <c r="AE89" s="279"/>
      <c r="AF89" s="279"/>
      <c r="AG89" s="279"/>
      <c r="AH89" s="279"/>
      <c r="AI89" s="279"/>
      <c r="AJ89" s="279"/>
      <c r="AK89" s="279"/>
      <c r="AL89" s="279"/>
      <c r="AM89" s="279"/>
      <c r="AN89" s="279"/>
      <c r="AO89" s="279"/>
    </row>
    <row r="90" spans="1:41">
      <c r="A90" s="279"/>
      <c r="B90" s="279"/>
      <c r="C90" s="279"/>
      <c r="D90" s="279"/>
      <c r="E90" s="279"/>
      <c r="F90" s="279"/>
      <c r="G90" s="279"/>
      <c r="H90" s="279"/>
      <c r="AD90" s="279"/>
      <c r="AE90" s="279"/>
      <c r="AF90" s="279"/>
      <c r="AG90" s="279"/>
      <c r="AH90" s="279"/>
      <c r="AI90" s="279"/>
      <c r="AJ90" s="279"/>
      <c r="AK90" s="279"/>
      <c r="AL90" s="279"/>
      <c r="AM90" s="279"/>
      <c r="AN90" s="279"/>
      <c r="AO90" s="279"/>
    </row>
    <row r="91" spans="1:41">
      <c r="A91" s="279"/>
      <c r="B91" s="279"/>
      <c r="C91" s="279"/>
      <c r="D91" s="279"/>
      <c r="E91" s="279"/>
      <c r="F91" s="279"/>
      <c r="G91" s="279"/>
      <c r="H91" s="279"/>
      <c r="AD91" s="279"/>
      <c r="AE91" s="279"/>
      <c r="AF91" s="279"/>
      <c r="AG91" s="279"/>
      <c r="AH91" s="279"/>
      <c r="AI91" s="279"/>
      <c r="AJ91" s="279"/>
      <c r="AK91" s="279"/>
      <c r="AL91" s="279"/>
      <c r="AM91" s="279"/>
      <c r="AN91" s="279"/>
      <c r="AO91" s="279"/>
    </row>
    <row r="92" spans="1:41">
      <c r="A92" s="279"/>
      <c r="B92" s="279"/>
      <c r="C92" s="279"/>
      <c r="D92" s="279"/>
      <c r="E92" s="279"/>
      <c r="F92" s="279"/>
      <c r="G92" s="279"/>
      <c r="H92" s="279"/>
      <c r="AD92" s="279"/>
      <c r="AE92" s="279"/>
      <c r="AF92" s="279"/>
      <c r="AG92" s="279"/>
      <c r="AH92" s="279"/>
      <c r="AI92" s="279"/>
      <c r="AJ92" s="279"/>
      <c r="AK92" s="279"/>
      <c r="AL92" s="279"/>
      <c r="AM92" s="279"/>
      <c r="AN92" s="279"/>
      <c r="AO92" s="279"/>
    </row>
    <row r="93" spans="1:41">
      <c r="A93" s="279"/>
      <c r="B93" s="279"/>
      <c r="C93" s="279"/>
      <c r="D93" s="279"/>
      <c r="E93" s="279"/>
      <c r="F93" s="279"/>
      <c r="G93" s="279"/>
      <c r="H93" s="279"/>
      <c r="AD93" s="279"/>
      <c r="AE93" s="279"/>
      <c r="AF93" s="279"/>
      <c r="AG93" s="279"/>
      <c r="AH93" s="279"/>
      <c r="AI93" s="279"/>
      <c r="AJ93" s="279"/>
      <c r="AK93" s="279"/>
      <c r="AL93" s="279"/>
      <c r="AM93" s="279"/>
      <c r="AN93" s="279"/>
      <c r="AO93" s="279"/>
    </row>
    <row r="94" spans="1:41">
      <c r="A94" s="279"/>
      <c r="B94" s="279"/>
      <c r="C94" s="279"/>
      <c r="D94" s="279"/>
      <c r="E94" s="279"/>
      <c r="F94" s="279"/>
      <c r="G94" s="279"/>
      <c r="H94" s="279"/>
      <c r="AD94" s="279"/>
      <c r="AE94" s="279"/>
      <c r="AF94" s="279"/>
      <c r="AG94" s="279"/>
      <c r="AH94" s="279"/>
      <c r="AI94" s="279"/>
      <c r="AJ94" s="279"/>
      <c r="AK94" s="279"/>
      <c r="AL94" s="279"/>
      <c r="AM94" s="279"/>
      <c r="AN94" s="279"/>
      <c r="AO94" s="279"/>
    </row>
    <row r="95" spans="1:41">
      <c r="A95" s="279"/>
      <c r="B95" s="279"/>
      <c r="C95" s="279"/>
      <c r="D95" s="279"/>
      <c r="E95" s="279"/>
      <c r="F95" s="279"/>
      <c r="G95" s="279"/>
      <c r="H95" s="279"/>
      <c r="AD95" s="279"/>
      <c r="AE95" s="279"/>
      <c r="AF95" s="279"/>
      <c r="AG95" s="279"/>
      <c r="AH95" s="279"/>
      <c r="AI95" s="279"/>
      <c r="AJ95" s="279"/>
      <c r="AK95" s="279"/>
      <c r="AL95" s="279"/>
      <c r="AM95" s="279"/>
      <c r="AN95" s="279"/>
      <c r="AO95" s="279"/>
    </row>
    <row r="96" spans="1:41">
      <c r="A96" s="279"/>
      <c r="B96" s="279"/>
      <c r="C96" s="279"/>
      <c r="D96" s="279"/>
      <c r="E96" s="279"/>
      <c r="F96" s="279"/>
      <c r="G96" s="279"/>
      <c r="H96" s="279"/>
      <c r="AD96" s="279"/>
      <c r="AE96" s="279"/>
      <c r="AF96" s="279"/>
      <c r="AG96" s="279"/>
      <c r="AH96" s="279"/>
      <c r="AI96" s="279"/>
      <c r="AJ96" s="279"/>
      <c r="AK96" s="279"/>
      <c r="AL96" s="279"/>
      <c r="AM96" s="279"/>
      <c r="AN96" s="279"/>
      <c r="AO96" s="279"/>
    </row>
    <row r="97" s="279" customFormat="1"/>
    <row r="98" s="279" customFormat="1"/>
    <row r="99" s="279" customFormat="1"/>
    <row r="100" s="279" customFormat="1"/>
    <row r="101" s="279" customFormat="1"/>
    <row r="102" s="279" customFormat="1"/>
    <row r="103" s="279" customFormat="1"/>
    <row r="104" s="279" customFormat="1"/>
    <row r="105" s="279" customFormat="1"/>
    <row r="106" s="279" customFormat="1"/>
    <row r="107" s="279" customFormat="1"/>
    <row r="108" s="279" customFormat="1"/>
    <row r="109" s="279" customFormat="1"/>
    <row r="110" s="279" customFormat="1"/>
    <row r="113" s="279" customFormat="1"/>
    <row r="1048569" spans="16384:16384" s="279" customFormat="1">
      <c r="XFD1048569" s="279" t="s">
        <v>436</v>
      </c>
    </row>
  </sheetData>
  <sheetProtection sheet="1" formatColumns="0" formatRows="0" selectLockedCells="1"/>
  <customSheetViews>
    <customSheetView guid="{EB191E35-F197-401E-A21D-A16B6A4798F5}" showPageBreaks="1" showGridLines="0" printArea="1" hiddenRows="1" hiddenColumns="1" view="pageBreakPreview" topLeftCell="A89">
      <selection activeCell="D103" sqref="D103:F103"/>
      <rowBreaks count="6" manualBreakCount="6">
        <brk id="22" max="5" man="1"/>
        <brk id="44" max="5" man="1"/>
        <brk id="57" max="5" man="1"/>
        <brk id="77" max="5" man="1"/>
        <brk id="88" max="5" man="1"/>
        <brk id="101" max="5" man="1"/>
      </rowBreaks>
      <pageMargins left="0" right="0" top="0" bottom="0" header="0" footer="0"/>
      <printOptions horizontalCentered="1"/>
      <pageSetup paperSize="9" orientation="portrait" r:id="rId1"/>
      <headerFooter alignWithMargins="0"/>
    </customSheetView>
    <customSheetView guid="{08E040A3-FE2E-4DB6-B0FA-28C7BC299ABF}" showPageBreaks="1" showGridLines="0" printArea="1" hiddenRows="1" hiddenColumns="1" view="pageBreakPreview" topLeftCell="A78">
      <selection activeCell="D119" sqref="D119:F119"/>
      <rowBreaks count="7" manualBreakCount="7">
        <brk id="22" max="5" man="1"/>
        <brk id="44" max="5" man="1"/>
        <brk id="56" max="5" man="1"/>
        <brk id="68" max="5" man="1"/>
        <brk id="87" max="5" man="1"/>
        <brk id="100" max="5" man="1"/>
        <brk id="113" max="5" man="1"/>
      </rowBreaks>
      <pageMargins left="0" right="0" top="0" bottom="0" header="0" footer="0"/>
      <printOptions horizontalCentered="1"/>
      <pageSetup paperSize="9" orientation="portrait" r:id="rId2"/>
      <headerFooter alignWithMargins="0"/>
    </customSheetView>
    <customSheetView guid="{DF819C10-7533-4A2E-B278-90B3B38A4AE6}" showPageBreaks="1" showGridLines="0" printArea="1" hiddenRows="1" hiddenColumns="1" view="pageBreakPreview" topLeftCell="A89">
      <selection activeCell="D103" sqref="D103:F103"/>
      <rowBreaks count="2" manualBreakCount="2">
        <brk id="22" max="5" man="1"/>
        <brk id="101" max="5" man="1"/>
      </rowBreaks>
      <pageMargins left="0" right="0" top="0" bottom="0" header="0" footer="0"/>
      <printOptions horizontalCentered="1"/>
      <pageSetup paperSize="9" orientation="portrait" r:id="rId3"/>
      <headerFooter alignWithMargins="0"/>
    </customSheetView>
    <customSheetView guid="{1D30FCEC-0823-4194-B4FA-B1AB33D613C6}" showPageBreaks="1" showGridLines="0" printArea="1" hiddenColumns="1" view="pageBreakPreview">
      <selection activeCell="D84" sqref="D84:F84"/>
      <rowBreaks count="2" manualBreakCount="2">
        <brk id="22" max="5" man="1"/>
        <brk id="101" max="5" man="1"/>
      </rowBreaks>
      <pageMargins left="0" right="0" top="0" bottom="0" header="0" footer="0"/>
      <printOptions horizontalCentered="1"/>
      <pageSetup paperSize="9" scale="90" orientation="portrait" r:id="rId4"/>
      <headerFooter alignWithMargins="0"/>
    </customSheetView>
  </customSheetViews>
  <mergeCells count="66">
    <mergeCell ref="B53:F53"/>
    <mergeCell ref="B49:F49"/>
    <mergeCell ref="B50:F50"/>
    <mergeCell ref="B51:F51"/>
    <mergeCell ref="C52:F52"/>
    <mergeCell ref="A3:F3"/>
    <mergeCell ref="C5:F5"/>
    <mergeCell ref="B6:C6"/>
    <mergeCell ref="C15:F15"/>
    <mergeCell ref="B17:F17"/>
    <mergeCell ref="B19:F19"/>
    <mergeCell ref="D21:F21"/>
    <mergeCell ref="D22:F22"/>
    <mergeCell ref="D23:F23"/>
    <mergeCell ref="D24:F24"/>
    <mergeCell ref="D25:F25"/>
    <mergeCell ref="B33:F33"/>
    <mergeCell ref="B34:F34"/>
    <mergeCell ref="B44:F44"/>
    <mergeCell ref="B45:F45"/>
    <mergeCell ref="D26:F26"/>
    <mergeCell ref="D27:F27"/>
    <mergeCell ref="D28:F28"/>
    <mergeCell ref="B37:F37"/>
    <mergeCell ref="B38:F38"/>
    <mergeCell ref="B35:F35"/>
    <mergeCell ref="B36:F36"/>
    <mergeCell ref="B46:F46"/>
    <mergeCell ref="B47:F47"/>
    <mergeCell ref="B48:F48"/>
    <mergeCell ref="B39:F39"/>
    <mergeCell ref="B40:F40"/>
    <mergeCell ref="B41:F41"/>
    <mergeCell ref="B42:F42"/>
    <mergeCell ref="B43:F43"/>
    <mergeCell ref="B54:F54"/>
    <mergeCell ref="B55:F55"/>
    <mergeCell ref="B56:F56"/>
    <mergeCell ref="B57:F57"/>
    <mergeCell ref="B58:F58"/>
    <mergeCell ref="B59:F59"/>
    <mergeCell ref="B60:F60"/>
    <mergeCell ref="B61:F61"/>
    <mergeCell ref="B62:F62"/>
    <mergeCell ref="B63:F63"/>
    <mergeCell ref="B64:F64"/>
    <mergeCell ref="B65:F65"/>
    <mergeCell ref="B66:F66"/>
    <mergeCell ref="E71:F71"/>
    <mergeCell ref="E72:F72"/>
    <mergeCell ref="A83:C83"/>
    <mergeCell ref="A84:C84"/>
    <mergeCell ref="D84:F84"/>
    <mergeCell ref="A86:F86"/>
    <mergeCell ref="D29:F29"/>
    <mergeCell ref="A80:C80"/>
    <mergeCell ref="D80:F80"/>
    <mergeCell ref="A81:C81"/>
    <mergeCell ref="D81:F81"/>
    <mergeCell ref="A82:C82"/>
    <mergeCell ref="A76:C76"/>
    <mergeCell ref="D76:F76"/>
    <mergeCell ref="A77:C77"/>
    <mergeCell ref="A78:C78"/>
    <mergeCell ref="A79:C79"/>
    <mergeCell ref="D79:F79"/>
  </mergeCells>
  <conditionalFormatting sqref="D24:F24">
    <cfRule type="expression" dxfId="0" priority="1" stopIfTrue="1">
      <formula>$G$24="No"</formula>
    </cfRule>
  </conditionalFormatting>
  <dataValidations disablePrompts="1" count="3">
    <dataValidation type="whole" allowBlank="1" showInputMessage="1" showErrorMessage="1" error="Enter numeric figure between 1 to 20 only !" sqref="J43" xr:uid="{00000000-0002-0000-0C00-000000000000}">
      <formula1>1</formula1>
      <formula2>20</formula2>
    </dataValidation>
    <dataValidation type="whole" allowBlank="1" showInputMessage="1" showErrorMessage="1" error="Enter numeric figure only !" sqref="I43" xr:uid="{00000000-0002-0000-0C00-000001000000}">
      <formula1>0</formula1>
      <formula2>990000000</formula2>
    </dataValidation>
    <dataValidation type="list" allowBlank="1" showInputMessage="1" showErrorMessage="1" sqref="G43" xr:uid="{00000000-0002-0000-0C00-000002000000}">
      <formula1>#REF!</formula1>
    </dataValidation>
  </dataValidations>
  <printOptions horizontalCentered="1"/>
  <pageMargins left="0.15748031496063" right="0.23622047244094499" top="0.78740157480314998" bottom="0.98425196850393704" header="0.35433070866141703" footer="0.511811023622047"/>
  <pageSetup paperSize="9" scale="90" orientation="portrait" r:id="rId5"/>
  <headerFooter alignWithMargins="0"/>
  <rowBreaks count="2" manualBreakCount="2">
    <brk id="22" max="5" man="1"/>
    <brk id="101" max="5" man="1"/>
  </rowBreaks>
  <drawing r:id="rId6"/>
  <legacyDrawing r:id="rId7"/>
  <mc:AlternateContent xmlns:mc="http://schemas.openxmlformats.org/markup-compatibility/2006">
    <mc:Choice Requires="x14">
      <controls>
        <mc:AlternateContent xmlns:mc="http://schemas.openxmlformats.org/markup-compatibility/2006">
          <mc:Choice Requires="x14">
            <control shapeId="115713" r:id="rId8" name="Option Button 1">
              <controlPr locked="0" defaultSize="0" autoFill="0" autoLine="0" autoPict="0" altText="Domestic Bidder">
                <anchor moveWithCells="1">
                  <from>
                    <xdr:col>1</xdr:col>
                    <xdr:colOff>38100</xdr:colOff>
                    <xdr:row>5</xdr:row>
                    <xdr:rowOff>38100</xdr:rowOff>
                  </from>
                  <to>
                    <xdr:col>2</xdr:col>
                    <xdr:colOff>438150</xdr:colOff>
                    <xdr:row>6</xdr:row>
                    <xdr:rowOff>19050</xdr:rowOff>
                  </to>
                </anchor>
              </controlPr>
            </control>
          </mc:Choice>
        </mc:AlternateContent>
        <mc:AlternateContent xmlns:mc="http://schemas.openxmlformats.org/markup-compatibility/2006">
          <mc:Choice Requires="x14">
            <control shapeId="115714" r:id="rId9" name="Option Button 2">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mc:AlternateContent xmlns:mc="http://schemas.openxmlformats.org/markup-compatibility/2006">
          <mc:Choice Requires="x14">
            <control shapeId="115715" r:id="rId10" name="Option Button 3">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5" customWidth="1"/>
    <col min="2" max="2" width="13.28515625" style="25" customWidth="1"/>
    <col min="3" max="3" width="9.140625" style="25" hidden="1" customWidth="1"/>
    <col min="4" max="4" width="10.28515625" style="25" customWidth="1"/>
    <col min="5" max="5" width="3.42578125" style="25" customWidth="1"/>
    <col min="6" max="6" width="5.5703125" style="25" hidden="1" customWidth="1"/>
    <col min="7" max="7" width="11.42578125" style="25" hidden="1" customWidth="1"/>
    <col min="8" max="8" width="9.140625" style="25" hidden="1" customWidth="1"/>
    <col min="9" max="9" width="10" style="25" hidden="1" customWidth="1"/>
    <col min="10" max="10" width="3.28515625" style="25" hidden="1" customWidth="1"/>
    <col min="11" max="11" width="5" style="25" hidden="1" customWidth="1"/>
    <col min="12" max="12" width="11.28515625" style="25" hidden="1" customWidth="1"/>
    <col min="13" max="13" width="9.140625" style="25" hidden="1" customWidth="1"/>
    <col min="14" max="14" width="10.28515625" style="25" hidden="1" customWidth="1"/>
    <col min="15" max="15" width="3.7109375" style="25" hidden="1" customWidth="1"/>
    <col min="16" max="16" width="6.42578125" style="25" hidden="1" customWidth="1"/>
    <col min="17" max="17" width="11.140625" style="25" hidden="1" customWidth="1"/>
    <col min="18" max="18" width="9.140625" style="25" hidden="1" customWidth="1"/>
    <col min="19" max="19" width="9.28515625" style="25" hidden="1" customWidth="1"/>
    <col min="20" max="20" width="3.28515625" style="25" hidden="1" customWidth="1"/>
    <col min="21" max="21" width="6.140625" style="25" hidden="1" customWidth="1"/>
    <col min="22" max="22" width="8.5703125" style="25" customWidth="1"/>
    <col min="23" max="23" width="8.42578125" style="25" customWidth="1"/>
    <col min="24" max="24" width="8.85546875" style="25" customWidth="1"/>
    <col min="25" max="16384" width="9.140625" style="25"/>
  </cols>
  <sheetData>
    <row r="1" spans="1:27" ht="13.5" hidden="1" thickBot="1">
      <c r="A1" s="26"/>
      <c r="B1" s="27"/>
      <c r="C1" s="27"/>
      <c r="D1" s="28"/>
      <c r="F1" s="26"/>
      <c r="G1" s="27"/>
      <c r="H1" s="27"/>
      <c r="I1" s="28"/>
      <c r="K1" s="26"/>
      <c r="L1" s="27"/>
      <c r="M1" s="27"/>
      <c r="N1" s="28"/>
      <c r="P1" s="26"/>
      <c r="Q1" s="27"/>
      <c r="R1" s="27"/>
      <c r="S1" s="28"/>
    </row>
    <row r="2" spans="1:27" ht="13.5" hidden="1" thickBot="1">
      <c r="A2" s="29"/>
      <c r="D2" s="30"/>
      <c r="F2" s="29"/>
      <c r="I2" s="30"/>
      <c r="K2" s="29"/>
      <c r="N2" s="30"/>
      <c r="P2" s="29"/>
      <c r="S2" s="30"/>
      <c r="U2" s="31" t="s">
        <v>437</v>
      </c>
    </row>
    <row r="3" spans="1:27" ht="13.5" hidden="1" thickBot="1">
      <c r="A3" s="543">
        <v>155885</v>
      </c>
      <c r="B3" s="544"/>
      <c r="C3" s="32"/>
      <c r="D3" s="33"/>
      <c r="E3" s="32"/>
      <c r="F3" s="543">
        <v>4960</v>
      </c>
      <c r="G3" s="544"/>
      <c r="H3" s="32"/>
      <c r="I3" s="33"/>
      <c r="K3" s="543">
        <v>10352</v>
      </c>
      <c r="L3" s="544"/>
      <c r="M3" s="32"/>
      <c r="N3" s="33"/>
      <c r="P3" s="543">
        <v>691647</v>
      </c>
      <c r="Q3" s="544"/>
      <c r="R3" s="32"/>
      <c r="S3" s="33"/>
      <c r="U3" s="31" t="s">
        <v>438</v>
      </c>
    </row>
    <row r="4" spans="1:27" hidden="1">
      <c r="A4" s="550"/>
      <c r="B4" s="551"/>
      <c r="C4" s="32"/>
      <c r="D4" s="33"/>
      <c r="E4" s="32"/>
      <c r="F4" s="34"/>
      <c r="G4" s="32"/>
      <c r="H4" s="32"/>
      <c r="I4" s="33"/>
      <c r="K4" s="34"/>
      <c r="L4" s="32"/>
      <c r="M4" s="32"/>
      <c r="N4" s="33"/>
      <c r="P4" s="34"/>
      <c r="Q4" s="32"/>
      <c r="R4" s="32"/>
      <c r="S4" s="33"/>
      <c r="U4" s="31" t="s">
        <v>439</v>
      </c>
    </row>
    <row r="5" spans="1:27" hidden="1">
      <c r="A5" s="34"/>
      <c r="B5" s="35"/>
      <c r="C5" s="35"/>
      <c r="D5" s="36"/>
      <c r="E5" s="35"/>
      <c r="F5" s="34"/>
      <c r="G5" s="35"/>
      <c r="H5" s="35"/>
      <c r="I5" s="36"/>
      <c r="K5" s="34"/>
      <c r="L5" s="35"/>
      <c r="M5" s="35"/>
      <c r="N5" s="36"/>
      <c r="P5" s="34"/>
      <c r="Q5" s="35"/>
      <c r="R5" s="35"/>
      <c r="S5" s="36"/>
      <c r="U5" s="31" t="s">
        <v>440</v>
      </c>
    </row>
    <row r="6" spans="1:27" ht="51.75" hidden="1" customHeight="1" thickBot="1">
      <c r="A6" s="545" t="str">
        <f>IF(OR((A3&gt;9999999999),(A3&lt;0)),"Invalid Entry - More than 1000 crore OR -ve value",IF(A3=0, "",+CONCATENATE(U2,B13,D13,B12,D12,B11,D11,B10,D10,B9,D9,B8," Only")))</f>
        <v>USD One Lac Fifty Five Thousand Eight Hundred Eighty Five Only</v>
      </c>
      <c r="B6" s="546"/>
      <c r="C6" s="546"/>
      <c r="D6" s="547"/>
      <c r="E6" s="37"/>
      <c r="F6" s="545" t="str">
        <f>IF(OR((F3&gt;9999999999),(F3&lt;0)),"Invalid Entry - More than 1000 crore OR -ve value",IF(F3=0, "",+CONCATENATE(U3, G13,I13,G12,I12,G11,I11,G10,I10,G9,I9,G8," Only")))</f>
        <v>EURO Four Thousand Nine Hundred Sixty Only</v>
      </c>
      <c r="G6" s="546"/>
      <c r="H6" s="546"/>
      <c r="I6" s="547"/>
      <c r="J6" s="37"/>
      <c r="K6" s="545" t="str">
        <f>IF(OR((K3&gt;9999999999),(K3&lt;0)),"Invalid Entry - More than 1000 crore OR -ve value",IF(K3=0, "",+CONCATENATE(U4, L13,N13,L12,N12,L11,N11,L10,N10,L9,N9,L8," Only")))</f>
        <v>RMB Ten Thousand Three Hundred Fifty Two Only</v>
      </c>
      <c r="L6" s="546"/>
      <c r="M6" s="546"/>
      <c r="N6" s="547"/>
      <c r="P6" s="545" t="str">
        <f>IF(OR((P3&gt;9999999999),(P3&lt;0)),"Invalid Entry - More than 1000 crore OR -ve value",IF(P3=0, "",+CONCATENATE(U5, Q13,S13,Q12,S12,Q11,S11,Q10,S10,Q9,S9,Q8," Only")))</f>
        <v>INR Six Lac Ninety One Thousand Six Hundred Forty Seven Only</v>
      </c>
      <c r="Q6" s="546"/>
      <c r="R6" s="546"/>
      <c r="S6" s="547"/>
      <c r="U6" s="539" t="str">
        <f>VLOOKUP(1,T30:Y45,6,FALSE)</f>
        <v>USD 155885/- + EURO 4960/- + RMB 10352/- + INR 691647/-</v>
      </c>
      <c r="V6" s="539"/>
      <c r="W6" s="539"/>
      <c r="X6" s="539"/>
      <c r="Y6" s="539"/>
      <c r="Z6" s="539"/>
      <c r="AA6" s="539"/>
    </row>
    <row r="7" spans="1:27" ht="70.5" hidden="1" customHeight="1" thickBot="1">
      <c r="A7" s="34"/>
      <c r="B7" s="35"/>
      <c r="C7" s="35"/>
      <c r="D7" s="36"/>
      <c r="E7" s="35"/>
      <c r="F7" s="34"/>
      <c r="G7" s="35"/>
      <c r="H7" s="35"/>
      <c r="I7" s="36"/>
      <c r="K7" s="34"/>
      <c r="L7" s="35"/>
      <c r="M7" s="35"/>
      <c r="N7" s="36"/>
      <c r="P7" s="34"/>
      <c r="Q7" s="35"/>
      <c r="R7" s="35"/>
      <c r="S7" s="36"/>
      <c r="U7" s="540" t="str">
        <f>VLOOKUP(1,T10:Y25,6,FALSE)</f>
        <v>USD One Lac Fifty Five Thousand Eight Hundred Eighty Five Only plus EURO Four Thousand Nine Hundred Sixty Only plus RMB Ten Thousand Three Hundred Fifty Two Only plus INR Six Lac Ninety One Thousand Six Hundred Forty Seven Only</v>
      </c>
      <c r="V7" s="541"/>
      <c r="W7" s="541"/>
      <c r="X7" s="541"/>
      <c r="Y7" s="541"/>
      <c r="Z7" s="541"/>
      <c r="AA7" s="542"/>
    </row>
    <row r="8" spans="1:27" hidden="1">
      <c r="A8" s="38">
        <f>-INT(A3/100)*100+ROUND(A3,0)</f>
        <v>85</v>
      </c>
      <c r="B8" s="35" t="str">
        <f t="shared" ref="B8:B13" si="0">IF(A8=0,"",LOOKUP(A8,$A$15:$A$114,$B$15:$B$114))</f>
        <v>Eighty Five</v>
      </c>
      <c r="C8" s="35"/>
      <c r="D8" s="39"/>
      <c r="E8" s="35"/>
      <c r="F8" s="38">
        <f>-INT(F3/100)*100+ROUND(F3,0)</f>
        <v>60</v>
      </c>
      <c r="G8" s="35" t="str">
        <f t="shared" ref="G8:G13" si="1">IF(F8=0,"",LOOKUP(F8,$A$15:$A$114,$B$15:$B$114))</f>
        <v>Sixty</v>
      </c>
      <c r="H8" s="35"/>
      <c r="I8" s="39"/>
      <c r="K8" s="38">
        <f>-INT(K3/100)*100+ROUND(K3,0)</f>
        <v>52</v>
      </c>
      <c r="L8" s="35" t="str">
        <f t="shared" ref="L8:L13" si="2">IF(K8=0,"",LOOKUP(K8,$A$15:$A$114,$B$15:$B$114))</f>
        <v>Fifty Two</v>
      </c>
      <c r="M8" s="35"/>
      <c r="N8" s="39"/>
      <c r="P8" s="38">
        <f>-INT(P3/100)*100+ROUND(P3,0)</f>
        <v>47</v>
      </c>
      <c r="Q8" s="35" t="str">
        <f t="shared" ref="Q8:Q13" si="3">IF(P8=0,"",LOOKUP(P8,$A$15:$A$114,$B$15:$B$114))</f>
        <v>Forty Seven</v>
      </c>
      <c r="R8" s="35"/>
      <c r="S8" s="39"/>
    </row>
    <row r="9" spans="1:27" hidden="1">
      <c r="A9" s="38">
        <f>-INT(A3/1000)*10+INT(A3/100)</f>
        <v>8</v>
      </c>
      <c r="B9" s="35" t="str">
        <f t="shared" si="0"/>
        <v>Eight</v>
      </c>
      <c r="C9" s="35"/>
      <c r="D9" s="39" t="str">
        <f>+IF(B9="",""," Hundred ")</f>
        <v xml:space="preserve"> Hundred </v>
      </c>
      <c r="E9" s="35"/>
      <c r="F9" s="38">
        <f>-INT(F3/1000)*10+INT(F3/100)</f>
        <v>9</v>
      </c>
      <c r="G9" s="35" t="str">
        <f t="shared" si="1"/>
        <v>Nine</v>
      </c>
      <c r="H9" s="35"/>
      <c r="I9" s="39" t="str">
        <f>+IF(G9="",""," Hundred ")</f>
        <v xml:space="preserve"> Hundred </v>
      </c>
      <c r="K9" s="38">
        <f>-INT(K3/1000)*10+INT(K3/100)</f>
        <v>3</v>
      </c>
      <c r="L9" s="35" t="str">
        <f t="shared" si="2"/>
        <v>Three</v>
      </c>
      <c r="M9" s="35"/>
      <c r="N9" s="39" t="str">
        <f>+IF(L9="",""," Hundred ")</f>
        <v xml:space="preserve"> Hundred </v>
      </c>
      <c r="P9" s="38">
        <f>-INT(P3/1000)*10+INT(P3/100)</f>
        <v>6</v>
      </c>
      <c r="Q9" s="35" t="str">
        <f t="shared" si="3"/>
        <v>Six</v>
      </c>
      <c r="R9" s="35"/>
      <c r="S9" s="39" t="str">
        <f>+IF(Q9="",""," Hundred ")</f>
        <v xml:space="preserve"> Hundred </v>
      </c>
    </row>
    <row r="10" spans="1:27" hidden="1">
      <c r="A10" s="38">
        <f>-INT(A3/100000)*100+INT(A3/1000)</f>
        <v>55</v>
      </c>
      <c r="B10" s="35" t="str">
        <f t="shared" si="0"/>
        <v>Fifty Five</v>
      </c>
      <c r="C10" s="35"/>
      <c r="D10" s="39" t="str">
        <f>IF((B10=""),IF(C10="",""," Thousand ")," Thousand ")</f>
        <v xml:space="preserve"> Thousand </v>
      </c>
      <c r="E10" s="35"/>
      <c r="F10" s="38">
        <f>-INT(F3/100000)*100+INT(F3/1000)</f>
        <v>4</v>
      </c>
      <c r="G10" s="35" t="str">
        <f t="shared" si="1"/>
        <v>Four</v>
      </c>
      <c r="H10" s="35"/>
      <c r="I10" s="39" t="str">
        <f>IF((G10=""),IF(H10="",""," Thousand ")," Thousand ")</f>
        <v xml:space="preserve"> Thousand </v>
      </c>
      <c r="K10" s="38">
        <f>-INT(K3/100000)*100+INT(K3/1000)</f>
        <v>10</v>
      </c>
      <c r="L10" s="35" t="str">
        <f t="shared" si="2"/>
        <v>Ten</v>
      </c>
      <c r="M10" s="35"/>
      <c r="N10" s="39" t="str">
        <f>IF((L10=""),IF(M10="",""," Thousand ")," Thousand ")</f>
        <v xml:space="preserve"> Thousand </v>
      </c>
      <c r="P10" s="38">
        <f>-INT(P3/100000)*100+INT(P3/1000)</f>
        <v>91</v>
      </c>
      <c r="Q10" s="35" t="str">
        <f t="shared" si="3"/>
        <v>Ninety One</v>
      </c>
      <c r="R10" s="35"/>
      <c r="S10" s="39" t="str">
        <f>IF((Q10=""),IF(R10="",""," Thousand ")," Thousand ")</f>
        <v xml:space="preserve"> Thousand </v>
      </c>
      <c r="T10" s="40">
        <f>IF(Y10="",0, 1)</f>
        <v>0</v>
      </c>
      <c r="U10" s="25">
        <v>0</v>
      </c>
      <c r="V10" s="25">
        <v>0</v>
      </c>
      <c r="W10" s="25">
        <v>0</v>
      </c>
      <c r="X10" s="25">
        <v>0</v>
      </c>
      <c r="Y10" s="41" t="str">
        <f>IF(AND($A$3=0,$F$3=0,$K$3=0,$P$3=0)," Zero only", "")</f>
        <v/>
      </c>
      <c r="AA10" s="25" t="s">
        <v>441</v>
      </c>
    </row>
    <row r="11" spans="1:27" hidden="1">
      <c r="A11" s="38">
        <f>-INT(A3/10000000)*100+INT(A3/100000)</f>
        <v>1</v>
      </c>
      <c r="B11" s="35" t="str">
        <f t="shared" si="0"/>
        <v>One</v>
      </c>
      <c r="C11" s="35"/>
      <c r="D11" s="39" t="str">
        <f>IF((B11=""),IF(C11="",""," Lac ")," Lac ")</f>
        <v xml:space="preserve"> Lac </v>
      </c>
      <c r="E11" s="35"/>
      <c r="F11" s="38">
        <f>-INT(F3/10000000)*100+INT(F3/100000)</f>
        <v>0</v>
      </c>
      <c r="G11" s="35" t="str">
        <f t="shared" si="1"/>
        <v/>
      </c>
      <c r="H11" s="35"/>
      <c r="I11" s="39" t="str">
        <f>IF((G11=""),IF(H11="",""," Lac ")," Lac ")</f>
        <v/>
      </c>
      <c r="K11" s="38">
        <f>-INT(K3/10000000)*100+INT(K3/100000)</f>
        <v>0</v>
      </c>
      <c r="L11" s="35" t="str">
        <f t="shared" si="2"/>
        <v/>
      </c>
      <c r="M11" s="35"/>
      <c r="N11" s="39" t="str">
        <f>IF((L11=""),IF(M11="",""," Lac ")," Lac ")</f>
        <v/>
      </c>
      <c r="P11" s="38">
        <f>-INT(P3/10000000)*100+INT(P3/100000)</f>
        <v>6</v>
      </c>
      <c r="Q11" s="35" t="str">
        <f t="shared" si="3"/>
        <v>Six</v>
      </c>
      <c r="R11" s="35"/>
      <c r="S11" s="39" t="str">
        <f>IF((Q11=""),IF(R11="",""," Lac ")," Lac ")</f>
        <v xml:space="preserve"> Lac </v>
      </c>
      <c r="T11" s="40">
        <f t="shared" ref="T11:T25" si="4">IF(Y11="",0, 1)</f>
        <v>0</v>
      </c>
      <c r="U11" s="25">
        <v>0</v>
      </c>
      <c r="V11" s="25">
        <v>0</v>
      </c>
      <c r="W11" s="25">
        <v>0</v>
      </c>
      <c r="X11" s="25">
        <v>1</v>
      </c>
      <c r="Y11" s="42" t="str">
        <f>IF(AND($A$3=0,$F$3=0,$K$3=0,$P$3&gt;0),$P$6, "")</f>
        <v/>
      </c>
    </row>
    <row r="12" spans="1:27" hidden="1">
      <c r="A12" s="38">
        <f>-INT(A3/1000000000)*100+INT(A3/10000000)</f>
        <v>0</v>
      </c>
      <c r="B12" s="43" t="str">
        <f t="shared" si="0"/>
        <v/>
      </c>
      <c r="C12" s="35"/>
      <c r="D12" s="39" t="str">
        <f>IF((B12=""),IF(C12="",""," Crore ")," Crore ")</f>
        <v/>
      </c>
      <c r="E12" s="35"/>
      <c r="F12" s="38">
        <f>-INT(F3/1000000000)*100+INT(F3/10000000)</f>
        <v>0</v>
      </c>
      <c r="G12" s="43" t="str">
        <f t="shared" si="1"/>
        <v/>
      </c>
      <c r="H12" s="35"/>
      <c r="I12" s="39" t="str">
        <f>IF((G12=""),IF(H12="",""," Crore ")," Crore ")</f>
        <v/>
      </c>
      <c r="K12" s="38">
        <f>-INT(K3/1000000000)*100+INT(K3/10000000)</f>
        <v>0</v>
      </c>
      <c r="L12" s="43" t="str">
        <f t="shared" si="2"/>
        <v/>
      </c>
      <c r="M12" s="35"/>
      <c r="N12" s="39" t="str">
        <f>IF((L12=""),IF(M12="",""," Crore ")," Crore ")</f>
        <v/>
      </c>
      <c r="P12" s="38">
        <f>-INT(P3/1000000000)*100+INT(P3/10000000)</f>
        <v>0</v>
      </c>
      <c r="Q12" s="43" t="str">
        <f t="shared" si="3"/>
        <v/>
      </c>
      <c r="R12" s="35"/>
      <c r="S12" s="39" t="str">
        <f>IF((Q12=""),IF(R12="",""," Crore ")," Crore ")</f>
        <v/>
      </c>
      <c r="T12" s="40">
        <f t="shared" si="4"/>
        <v>0</v>
      </c>
      <c r="U12" s="25">
        <v>0</v>
      </c>
      <c r="V12" s="25">
        <v>0</v>
      </c>
      <c r="W12" s="25">
        <v>1</v>
      </c>
      <c r="X12" s="25">
        <v>0</v>
      </c>
      <c r="Y12" s="42" t="str">
        <f>IF(AND($A$3=0,$F$3=0,$K$3&gt;0,$P$3=0),$K$6, "")</f>
        <v/>
      </c>
    </row>
    <row r="13" spans="1:27" hidden="1">
      <c r="A13" s="44">
        <f>-INT(A3/10000000000)*1000+INT(A3/1000000000)</f>
        <v>0</v>
      </c>
      <c r="B13" s="43" t="str">
        <f t="shared" si="0"/>
        <v/>
      </c>
      <c r="C13" s="35"/>
      <c r="D13" s="39" t="str">
        <f>IF((B13=""),IF(C13="",""," Hundred ")," Hundred ")</f>
        <v/>
      </c>
      <c r="E13" s="35"/>
      <c r="F13" s="44">
        <f>-INT(F3/10000000000)*1000+INT(F3/1000000000)</f>
        <v>0</v>
      </c>
      <c r="G13" s="43" t="str">
        <f t="shared" si="1"/>
        <v/>
      </c>
      <c r="H13" s="35"/>
      <c r="I13" s="39" t="str">
        <f>IF((G13=""),IF(H13="",""," Hundred ")," Hundred ")</f>
        <v/>
      </c>
      <c r="K13" s="44">
        <f>-INT(K3/10000000000)*1000+INT(K3/1000000000)</f>
        <v>0</v>
      </c>
      <c r="L13" s="43" t="str">
        <f t="shared" si="2"/>
        <v/>
      </c>
      <c r="M13" s="35"/>
      <c r="N13" s="39" t="str">
        <f>IF((L13=""),IF(M13="",""," Hundred ")," Hundred ")</f>
        <v/>
      </c>
      <c r="P13" s="44">
        <f>-INT(P3/10000000000)*1000+INT(P3/1000000000)</f>
        <v>0</v>
      </c>
      <c r="Q13" s="43" t="str">
        <f t="shared" si="3"/>
        <v/>
      </c>
      <c r="R13" s="35"/>
      <c r="S13" s="39" t="str">
        <f>IF((Q13=""),IF(R13="",""," Hundred ")," Hundred ")</f>
        <v/>
      </c>
      <c r="T13" s="40">
        <f t="shared" si="4"/>
        <v>0</v>
      </c>
      <c r="U13" s="25">
        <v>0</v>
      </c>
      <c r="V13" s="25">
        <v>0</v>
      </c>
      <c r="W13" s="25">
        <v>1</v>
      </c>
      <c r="X13" s="25">
        <v>1</v>
      </c>
      <c r="Y13" s="42" t="str">
        <f>IF(AND($A$3=0,$F$3=0,$K$3&gt;0,$P$3&gt;0),$K$6&amp;$AA$10&amp;$P$6, "")</f>
        <v/>
      </c>
    </row>
    <row r="14" spans="1:27" hidden="1">
      <c r="A14" s="45"/>
      <c r="B14" s="35"/>
      <c r="C14" s="35"/>
      <c r="D14" s="36"/>
      <c r="E14" s="35"/>
      <c r="F14" s="45"/>
      <c r="G14" s="35"/>
      <c r="H14" s="35"/>
      <c r="I14" s="36"/>
      <c r="K14" s="45"/>
      <c r="L14" s="35"/>
      <c r="M14" s="35"/>
      <c r="N14" s="36"/>
      <c r="P14" s="45"/>
      <c r="Q14" s="35"/>
      <c r="R14" s="35"/>
      <c r="S14" s="36"/>
      <c r="T14" s="40">
        <f t="shared" si="4"/>
        <v>0</v>
      </c>
      <c r="U14" s="25">
        <v>0</v>
      </c>
      <c r="V14" s="25">
        <v>1</v>
      </c>
      <c r="W14" s="25">
        <v>0</v>
      </c>
      <c r="X14" s="25">
        <v>0</v>
      </c>
      <c r="Y14" s="42" t="str">
        <f>IF(AND($A$3=0,$F$3&gt;0,$K$3=0,$P$3=0),$F$6, "")</f>
        <v/>
      </c>
    </row>
    <row r="15" spans="1:27" hidden="1">
      <c r="A15" s="46">
        <v>1</v>
      </c>
      <c r="B15" s="47" t="s">
        <v>442</v>
      </c>
      <c r="C15" s="35"/>
      <c r="D15" s="36"/>
      <c r="E15" s="35"/>
      <c r="F15" s="46">
        <v>1</v>
      </c>
      <c r="G15" s="47" t="s">
        <v>442</v>
      </c>
      <c r="H15" s="35"/>
      <c r="I15" s="36"/>
      <c r="K15" s="46">
        <v>1</v>
      </c>
      <c r="L15" s="47" t="s">
        <v>442</v>
      </c>
      <c r="M15" s="35"/>
      <c r="N15" s="36"/>
      <c r="P15" s="46">
        <v>1</v>
      </c>
      <c r="Q15" s="47" t="s">
        <v>442</v>
      </c>
      <c r="R15" s="35"/>
      <c r="S15" s="36"/>
      <c r="T15" s="40">
        <f t="shared" si="4"/>
        <v>0</v>
      </c>
      <c r="U15" s="25">
        <v>0</v>
      </c>
      <c r="V15" s="25">
        <v>1</v>
      </c>
      <c r="W15" s="25">
        <v>0</v>
      </c>
      <c r="X15" s="25">
        <v>1</v>
      </c>
      <c r="Y15" s="42" t="str">
        <f>IF(AND($A$3=0,$F$3&gt;0,$K$3=0,$P$3&gt;0),$F$6&amp;$AA$10&amp;$P$6, "")</f>
        <v/>
      </c>
    </row>
    <row r="16" spans="1:27" hidden="1">
      <c r="A16" s="46">
        <v>2</v>
      </c>
      <c r="B16" s="47" t="s">
        <v>443</v>
      </c>
      <c r="C16" s="35"/>
      <c r="D16" s="36"/>
      <c r="E16" s="35"/>
      <c r="F16" s="46">
        <v>2</v>
      </c>
      <c r="G16" s="47" t="s">
        <v>443</v>
      </c>
      <c r="H16" s="35"/>
      <c r="I16" s="36"/>
      <c r="K16" s="46">
        <v>2</v>
      </c>
      <c r="L16" s="47" t="s">
        <v>443</v>
      </c>
      <c r="M16" s="35"/>
      <c r="N16" s="36"/>
      <c r="P16" s="46">
        <v>2</v>
      </c>
      <c r="Q16" s="47" t="s">
        <v>443</v>
      </c>
      <c r="R16" s="35"/>
      <c r="S16" s="36"/>
      <c r="T16" s="40">
        <f t="shared" si="4"/>
        <v>0</v>
      </c>
      <c r="U16" s="25">
        <v>0</v>
      </c>
      <c r="V16" s="25">
        <v>1</v>
      </c>
      <c r="W16" s="25">
        <v>1</v>
      </c>
      <c r="X16" s="25">
        <v>0</v>
      </c>
      <c r="Y16" s="42" t="str">
        <f>IF(AND($A$3=0,$F$3&gt;0,$K$3&gt;0,$P$3=0),$F$6&amp;$AA$10&amp;$K$6, "")</f>
        <v/>
      </c>
    </row>
    <row r="17" spans="1:27" hidden="1">
      <c r="A17" s="46">
        <v>3</v>
      </c>
      <c r="B17" s="47" t="s">
        <v>444</v>
      </c>
      <c r="C17" s="35"/>
      <c r="D17" s="36"/>
      <c r="E17" s="35"/>
      <c r="F17" s="46">
        <v>3</v>
      </c>
      <c r="G17" s="47" t="s">
        <v>444</v>
      </c>
      <c r="H17" s="35"/>
      <c r="I17" s="36"/>
      <c r="K17" s="46">
        <v>3</v>
      </c>
      <c r="L17" s="47" t="s">
        <v>444</v>
      </c>
      <c r="M17" s="35"/>
      <c r="N17" s="36"/>
      <c r="P17" s="46">
        <v>3</v>
      </c>
      <c r="Q17" s="47" t="s">
        <v>444</v>
      </c>
      <c r="R17" s="35"/>
      <c r="S17" s="36"/>
      <c r="T17" s="40">
        <f t="shared" si="4"/>
        <v>0</v>
      </c>
      <c r="U17" s="25">
        <v>0</v>
      </c>
      <c r="V17" s="25">
        <v>1</v>
      </c>
      <c r="W17" s="25">
        <v>1</v>
      </c>
      <c r="X17" s="25">
        <v>1</v>
      </c>
      <c r="Y17" s="48" t="str">
        <f>IF(AND($A$3=0,$F$3&gt;0,$K$3&gt;0,$P$3&gt;0),$F$6&amp;$AA$10&amp;$K$6&amp;$AA$10&amp;$P$6, "")</f>
        <v/>
      </c>
    </row>
    <row r="18" spans="1:27" hidden="1">
      <c r="A18" s="46">
        <v>4</v>
      </c>
      <c r="B18" s="47" t="s">
        <v>445</v>
      </c>
      <c r="C18" s="35"/>
      <c r="D18" s="36"/>
      <c r="E18" s="35"/>
      <c r="F18" s="46">
        <v>4</v>
      </c>
      <c r="G18" s="47" t="s">
        <v>445</v>
      </c>
      <c r="H18" s="35"/>
      <c r="I18" s="36"/>
      <c r="K18" s="46">
        <v>4</v>
      </c>
      <c r="L18" s="47" t="s">
        <v>445</v>
      </c>
      <c r="M18" s="35"/>
      <c r="N18" s="36"/>
      <c r="P18" s="46">
        <v>4</v>
      </c>
      <c r="Q18" s="47" t="s">
        <v>445</v>
      </c>
      <c r="R18" s="35"/>
      <c r="S18" s="36"/>
      <c r="T18" s="40">
        <f t="shared" si="4"/>
        <v>0</v>
      </c>
      <c r="U18" s="25">
        <v>1</v>
      </c>
      <c r="V18" s="25">
        <v>0</v>
      </c>
      <c r="W18" s="25">
        <v>0</v>
      </c>
      <c r="X18" s="25">
        <v>0</v>
      </c>
      <c r="Y18" s="41" t="str">
        <f>IF(AND($A$3&gt;0,$F$3=0,$K$3=0,$P$3=0), $A$6, "")</f>
        <v/>
      </c>
    </row>
    <row r="19" spans="1:27" hidden="1">
      <c r="A19" s="46">
        <v>5</v>
      </c>
      <c r="B19" s="47" t="s">
        <v>446</v>
      </c>
      <c r="C19" s="35"/>
      <c r="D19" s="36"/>
      <c r="E19" s="35"/>
      <c r="F19" s="46">
        <v>5</v>
      </c>
      <c r="G19" s="47" t="s">
        <v>446</v>
      </c>
      <c r="H19" s="35"/>
      <c r="I19" s="36"/>
      <c r="K19" s="46">
        <v>5</v>
      </c>
      <c r="L19" s="47" t="s">
        <v>446</v>
      </c>
      <c r="M19" s="35"/>
      <c r="N19" s="36"/>
      <c r="P19" s="46">
        <v>5</v>
      </c>
      <c r="Q19" s="47" t="s">
        <v>446</v>
      </c>
      <c r="R19" s="35"/>
      <c r="S19" s="36"/>
      <c r="T19" s="40">
        <f t="shared" si="4"/>
        <v>0</v>
      </c>
      <c r="U19" s="25">
        <v>1</v>
      </c>
      <c r="V19" s="25">
        <v>0</v>
      </c>
      <c r="W19" s="25">
        <v>0</v>
      </c>
      <c r="X19" s="25">
        <v>1</v>
      </c>
      <c r="Y19" s="42" t="str">
        <f>IF(AND($A$3&gt;0,$F$3=0,$K$3=0,$P$3&gt;0),$A$6&amp;$AA$10&amp;$P$6, "")</f>
        <v/>
      </c>
    </row>
    <row r="20" spans="1:27" hidden="1">
      <c r="A20" s="46">
        <v>6</v>
      </c>
      <c r="B20" s="47" t="s">
        <v>447</v>
      </c>
      <c r="C20" s="35"/>
      <c r="D20" s="36"/>
      <c r="E20" s="35"/>
      <c r="F20" s="46">
        <v>6</v>
      </c>
      <c r="G20" s="47" t="s">
        <v>447</v>
      </c>
      <c r="H20" s="35"/>
      <c r="I20" s="36"/>
      <c r="K20" s="46">
        <v>6</v>
      </c>
      <c r="L20" s="47" t="s">
        <v>447</v>
      </c>
      <c r="M20" s="35"/>
      <c r="N20" s="36"/>
      <c r="P20" s="46">
        <v>6</v>
      </c>
      <c r="Q20" s="47" t="s">
        <v>447</v>
      </c>
      <c r="R20" s="35"/>
      <c r="S20" s="36"/>
      <c r="T20" s="40">
        <f t="shared" si="4"/>
        <v>0</v>
      </c>
      <c r="U20" s="25">
        <v>1</v>
      </c>
      <c r="V20" s="25">
        <v>0</v>
      </c>
      <c r="W20" s="25">
        <v>1</v>
      </c>
      <c r="X20" s="25">
        <v>0</v>
      </c>
      <c r="Y20" s="42" t="str">
        <f>IF(AND($A$3&gt;0,$F$3=0,$K$3&gt;0,$P$3=0),$A$6&amp;$AA$10&amp;$K$6, "")</f>
        <v/>
      </c>
    </row>
    <row r="21" spans="1:27" hidden="1">
      <c r="A21" s="46">
        <v>7</v>
      </c>
      <c r="B21" s="47" t="s">
        <v>448</v>
      </c>
      <c r="C21" s="35"/>
      <c r="D21" s="36"/>
      <c r="E21" s="35"/>
      <c r="F21" s="46">
        <v>7</v>
      </c>
      <c r="G21" s="47" t="s">
        <v>448</v>
      </c>
      <c r="H21" s="35"/>
      <c r="I21" s="36"/>
      <c r="K21" s="46">
        <v>7</v>
      </c>
      <c r="L21" s="47" t="s">
        <v>448</v>
      </c>
      <c r="M21" s="35"/>
      <c r="N21" s="36"/>
      <c r="P21" s="46">
        <v>7</v>
      </c>
      <c r="Q21" s="47" t="s">
        <v>448</v>
      </c>
      <c r="R21" s="35"/>
      <c r="S21" s="36"/>
      <c r="T21" s="40">
        <f t="shared" si="4"/>
        <v>0</v>
      </c>
      <c r="U21" s="25">
        <v>1</v>
      </c>
      <c r="V21" s="25">
        <v>0</v>
      </c>
      <c r="W21" s="25">
        <v>1</v>
      </c>
      <c r="X21" s="25">
        <v>1</v>
      </c>
      <c r="Y21" s="42" t="str">
        <f>IF(AND($A$3&gt;0,$F$3=0,$K$3&gt;0,$P$3&gt;0),$A$6&amp;$AA$10&amp;$K$6&amp;$AA$10&amp;$P$6, "")</f>
        <v/>
      </c>
    </row>
    <row r="22" spans="1:27" hidden="1">
      <c r="A22" s="46">
        <v>8</v>
      </c>
      <c r="B22" s="47" t="s">
        <v>449</v>
      </c>
      <c r="C22" s="35"/>
      <c r="D22" s="36"/>
      <c r="E22" s="35"/>
      <c r="F22" s="46">
        <v>8</v>
      </c>
      <c r="G22" s="47" t="s">
        <v>449</v>
      </c>
      <c r="H22" s="35"/>
      <c r="I22" s="36"/>
      <c r="K22" s="46">
        <v>8</v>
      </c>
      <c r="L22" s="47" t="s">
        <v>449</v>
      </c>
      <c r="M22" s="35"/>
      <c r="N22" s="36"/>
      <c r="P22" s="46">
        <v>8</v>
      </c>
      <c r="Q22" s="47" t="s">
        <v>449</v>
      </c>
      <c r="R22" s="35"/>
      <c r="S22" s="36"/>
      <c r="T22" s="40">
        <f t="shared" si="4"/>
        <v>0</v>
      </c>
      <c r="U22" s="25">
        <v>1</v>
      </c>
      <c r="V22" s="25">
        <v>1</v>
      </c>
      <c r="W22" s="25">
        <v>0</v>
      </c>
      <c r="X22" s="25">
        <v>0</v>
      </c>
      <c r="Y22" s="42" t="str">
        <f>IF(AND($A$3&gt;0,$F$3&gt;0,$K$3=0,$P$3=0),$A$6&amp;$AA$10&amp;$F$6, "")</f>
        <v/>
      </c>
    </row>
    <row r="23" spans="1:27" hidden="1">
      <c r="A23" s="46">
        <v>9</v>
      </c>
      <c r="B23" s="47" t="s">
        <v>450</v>
      </c>
      <c r="C23" s="35"/>
      <c r="D23" s="36"/>
      <c r="E23" s="35"/>
      <c r="F23" s="46">
        <v>9</v>
      </c>
      <c r="G23" s="47" t="s">
        <v>450</v>
      </c>
      <c r="H23" s="35"/>
      <c r="I23" s="36"/>
      <c r="K23" s="46">
        <v>9</v>
      </c>
      <c r="L23" s="47" t="s">
        <v>450</v>
      </c>
      <c r="M23" s="35"/>
      <c r="N23" s="36"/>
      <c r="P23" s="46">
        <v>9</v>
      </c>
      <c r="Q23" s="47" t="s">
        <v>450</v>
      </c>
      <c r="R23" s="35"/>
      <c r="S23" s="36"/>
      <c r="T23" s="40">
        <f t="shared" si="4"/>
        <v>0</v>
      </c>
      <c r="U23" s="25">
        <v>1</v>
      </c>
      <c r="V23" s="25">
        <v>1</v>
      </c>
      <c r="W23" s="25">
        <v>0</v>
      </c>
      <c r="X23" s="25">
        <v>1</v>
      </c>
      <c r="Y23" s="42" t="str">
        <f>IF(AND($A$3&gt;0,$F$3&gt;0,$K$3=0,$P$3&gt;0),$A$6&amp;$AA$10&amp;$F$6&amp;$AA$10&amp;$P$6, "")</f>
        <v/>
      </c>
    </row>
    <row r="24" spans="1:27" hidden="1">
      <c r="A24" s="46">
        <v>10</v>
      </c>
      <c r="B24" s="47" t="s">
        <v>451</v>
      </c>
      <c r="C24" s="35"/>
      <c r="D24" s="36"/>
      <c r="E24" s="35"/>
      <c r="F24" s="46">
        <v>10</v>
      </c>
      <c r="G24" s="47" t="s">
        <v>451</v>
      </c>
      <c r="H24" s="35"/>
      <c r="I24" s="36"/>
      <c r="K24" s="46">
        <v>10</v>
      </c>
      <c r="L24" s="47" t="s">
        <v>451</v>
      </c>
      <c r="M24" s="35"/>
      <c r="N24" s="36"/>
      <c r="P24" s="46">
        <v>10</v>
      </c>
      <c r="Q24" s="47" t="s">
        <v>451</v>
      </c>
      <c r="R24" s="35"/>
      <c r="S24" s="36"/>
      <c r="T24" s="40">
        <f t="shared" si="4"/>
        <v>0</v>
      </c>
      <c r="U24" s="25">
        <v>1</v>
      </c>
      <c r="V24" s="25">
        <v>1</v>
      </c>
      <c r="W24" s="25">
        <v>1</v>
      </c>
      <c r="X24" s="25">
        <v>0</v>
      </c>
      <c r="Y24" s="42" t="str">
        <f>IF(AND($A$3&gt;0,$F$3&gt;0,$K$3&gt;0,$P$3=0),$A$6&amp;$AA$10&amp;$F$6&amp;$AA$10&amp;$K$6, "")</f>
        <v/>
      </c>
    </row>
    <row r="25" spans="1:27" hidden="1">
      <c r="A25" s="46">
        <v>11</v>
      </c>
      <c r="B25" s="47" t="s">
        <v>452</v>
      </c>
      <c r="C25" s="35"/>
      <c r="D25" s="36"/>
      <c r="E25" s="35"/>
      <c r="F25" s="46">
        <v>11</v>
      </c>
      <c r="G25" s="47" t="s">
        <v>452</v>
      </c>
      <c r="H25" s="35"/>
      <c r="I25" s="36"/>
      <c r="K25" s="46">
        <v>11</v>
      </c>
      <c r="L25" s="47" t="s">
        <v>452</v>
      </c>
      <c r="M25" s="35"/>
      <c r="N25" s="36"/>
      <c r="P25" s="46">
        <v>11</v>
      </c>
      <c r="Q25" s="47" t="s">
        <v>452</v>
      </c>
      <c r="R25" s="35"/>
      <c r="S25" s="36"/>
      <c r="T25" s="40">
        <f t="shared" si="4"/>
        <v>1</v>
      </c>
      <c r="U25" s="25">
        <v>1</v>
      </c>
      <c r="V25" s="25">
        <v>1</v>
      </c>
      <c r="W25" s="25">
        <v>1</v>
      </c>
      <c r="X25" s="25">
        <v>1</v>
      </c>
      <c r="Y25" s="48"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6">
        <v>12</v>
      </c>
      <c r="B26" s="47" t="s">
        <v>453</v>
      </c>
      <c r="C26" s="35"/>
      <c r="D26" s="36"/>
      <c r="E26" s="35"/>
      <c r="F26" s="46">
        <v>12</v>
      </c>
      <c r="G26" s="47" t="s">
        <v>453</v>
      </c>
      <c r="H26" s="35"/>
      <c r="I26" s="36"/>
      <c r="K26" s="46">
        <v>12</v>
      </c>
      <c r="L26" s="47" t="s">
        <v>453</v>
      </c>
      <c r="M26" s="35"/>
      <c r="N26" s="36"/>
      <c r="P26" s="46">
        <v>12</v>
      </c>
      <c r="Q26" s="47" t="s">
        <v>453</v>
      </c>
      <c r="R26" s="35"/>
      <c r="S26" s="36"/>
    </row>
    <row r="27" spans="1:27" hidden="1">
      <c r="A27" s="46">
        <v>13</v>
      </c>
      <c r="B27" s="47" t="s">
        <v>454</v>
      </c>
      <c r="C27" s="35"/>
      <c r="D27" s="36"/>
      <c r="E27" s="35"/>
      <c r="F27" s="46">
        <v>13</v>
      </c>
      <c r="G27" s="47" t="s">
        <v>454</v>
      </c>
      <c r="H27" s="35"/>
      <c r="I27" s="36"/>
      <c r="K27" s="46">
        <v>13</v>
      </c>
      <c r="L27" s="47" t="s">
        <v>454</v>
      </c>
      <c r="M27" s="35"/>
      <c r="N27" s="36"/>
      <c r="P27" s="46">
        <v>13</v>
      </c>
      <c r="Q27" s="47" t="s">
        <v>454</v>
      </c>
      <c r="R27" s="35"/>
      <c r="S27" s="36"/>
    </row>
    <row r="28" spans="1:27" hidden="1">
      <c r="A28" s="46">
        <v>14</v>
      </c>
      <c r="B28" s="47" t="s">
        <v>455</v>
      </c>
      <c r="C28" s="35"/>
      <c r="D28" s="36"/>
      <c r="E28" s="35"/>
      <c r="F28" s="46">
        <v>14</v>
      </c>
      <c r="G28" s="47" t="s">
        <v>455</v>
      </c>
      <c r="H28" s="35"/>
      <c r="I28" s="36"/>
      <c r="K28" s="46">
        <v>14</v>
      </c>
      <c r="L28" s="47" t="s">
        <v>455</v>
      </c>
      <c r="M28" s="35"/>
      <c r="N28" s="36"/>
      <c r="P28" s="46">
        <v>14</v>
      </c>
      <c r="Q28" s="47" t="s">
        <v>455</v>
      </c>
      <c r="R28" s="35"/>
      <c r="S28" s="36"/>
    </row>
    <row r="29" spans="1:27" hidden="1">
      <c r="A29" s="46">
        <v>15</v>
      </c>
      <c r="B29" s="47" t="s">
        <v>456</v>
      </c>
      <c r="C29" s="35"/>
      <c r="D29" s="36"/>
      <c r="E29" s="35"/>
      <c r="F29" s="46">
        <v>15</v>
      </c>
      <c r="G29" s="47" t="s">
        <v>456</v>
      </c>
      <c r="H29" s="35"/>
      <c r="I29" s="36"/>
      <c r="K29" s="46">
        <v>15</v>
      </c>
      <c r="L29" s="47" t="s">
        <v>456</v>
      </c>
      <c r="M29" s="35"/>
      <c r="N29" s="36"/>
      <c r="P29" s="46">
        <v>15</v>
      </c>
      <c r="Q29" s="47" t="s">
        <v>456</v>
      </c>
      <c r="R29" s="35"/>
      <c r="S29" s="36"/>
    </row>
    <row r="30" spans="1:27" hidden="1">
      <c r="A30" s="46">
        <v>16</v>
      </c>
      <c r="B30" s="47" t="s">
        <v>457</v>
      </c>
      <c r="C30" s="35"/>
      <c r="D30" s="36"/>
      <c r="E30" s="35"/>
      <c r="F30" s="46">
        <v>16</v>
      </c>
      <c r="G30" s="47" t="s">
        <v>457</v>
      </c>
      <c r="H30" s="35"/>
      <c r="I30" s="36"/>
      <c r="K30" s="46">
        <v>16</v>
      </c>
      <c r="L30" s="47" t="s">
        <v>457</v>
      </c>
      <c r="M30" s="35"/>
      <c r="N30" s="36"/>
      <c r="P30" s="46">
        <v>16</v>
      </c>
      <c r="Q30" s="47" t="s">
        <v>457</v>
      </c>
      <c r="R30" s="35"/>
      <c r="S30" s="36"/>
      <c r="T30" s="40">
        <f>IF(Y30="",0, 1)</f>
        <v>0</v>
      </c>
      <c r="U30" s="25">
        <v>0</v>
      </c>
      <c r="V30" s="25">
        <v>0</v>
      </c>
      <c r="W30" s="25">
        <v>0</v>
      </c>
      <c r="X30" s="25">
        <v>0</v>
      </c>
      <c r="Y30" s="41" t="str">
        <f>IF(AND($A$3=0,$F$3=0,$K$3=0,$P$3=0)," 0/-", "")</f>
        <v/>
      </c>
      <c r="AA30" s="25" t="s">
        <v>458</v>
      </c>
    </row>
    <row r="31" spans="1:27" hidden="1">
      <c r="A31" s="46">
        <v>17</v>
      </c>
      <c r="B31" s="47" t="s">
        <v>459</v>
      </c>
      <c r="C31" s="35"/>
      <c r="D31" s="36"/>
      <c r="E31" s="35"/>
      <c r="F31" s="46">
        <v>17</v>
      </c>
      <c r="G31" s="47" t="s">
        <v>459</v>
      </c>
      <c r="H31" s="35"/>
      <c r="I31" s="36"/>
      <c r="K31" s="46">
        <v>17</v>
      </c>
      <c r="L31" s="47" t="s">
        <v>459</v>
      </c>
      <c r="M31" s="35"/>
      <c r="N31" s="36"/>
      <c r="P31" s="46">
        <v>17</v>
      </c>
      <c r="Q31" s="47" t="s">
        <v>459</v>
      </c>
      <c r="R31" s="35"/>
      <c r="S31" s="36"/>
      <c r="T31" s="40">
        <f t="shared" ref="T31:T45" si="5">IF(Y31="",0, 1)</f>
        <v>0</v>
      </c>
      <c r="U31" s="25">
        <v>0</v>
      </c>
      <c r="V31" s="25">
        <v>0</v>
      </c>
      <c r="W31" s="25">
        <v>0</v>
      </c>
      <c r="X31" s="25">
        <v>1</v>
      </c>
      <c r="Y31" s="42" t="str">
        <f>IF(AND($A$3=0,$F$3=0,$K$3=0,$P$3&gt;0),$U$5&amp;$P$3&amp;$AA$32, "")</f>
        <v/>
      </c>
      <c r="AA31" s="25" t="s">
        <v>460</v>
      </c>
    </row>
    <row r="32" spans="1:27" hidden="1">
      <c r="A32" s="46">
        <v>18</v>
      </c>
      <c r="B32" s="47" t="s">
        <v>461</v>
      </c>
      <c r="C32" s="35"/>
      <c r="D32" s="36"/>
      <c r="E32" s="35"/>
      <c r="F32" s="46">
        <v>18</v>
      </c>
      <c r="G32" s="47" t="s">
        <v>461</v>
      </c>
      <c r="H32" s="35"/>
      <c r="I32" s="36"/>
      <c r="K32" s="46">
        <v>18</v>
      </c>
      <c r="L32" s="47" t="s">
        <v>461</v>
      </c>
      <c r="M32" s="35"/>
      <c r="N32" s="36"/>
      <c r="P32" s="46">
        <v>18</v>
      </c>
      <c r="Q32" s="47" t="s">
        <v>461</v>
      </c>
      <c r="R32" s="35"/>
      <c r="S32" s="36"/>
      <c r="T32" s="40">
        <f t="shared" si="5"/>
        <v>0</v>
      </c>
      <c r="U32" s="25">
        <v>0</v>
      </c>
      <c r="V32" s="25">
        <v>0</v>
      </c>
      <c r="W32" s="25">
        <v>1</v>
      </c>
      <c r="X32" s="25">
        <v>0</v>
      </c>
      <c r="Y32" s="42" t="str">
        <f>IF(AND($A$3=0,$F$3=0,$K$3&gt;0,$P$3=0),$U$4&amp;$K$3&amp;$AA$32, "")</f>
        <v/>
      </c>
      <c r="AA32" s="25" t="s">
        <v>462</v>
      </c>
    </row>
    <row r="33" spans="1:25" hidden="1">
      <c r="A33" s="46">
        <v>19</v>
      </c>
      <c r="B33" s="47" t="s">
        <v>463</v>
      </c>
      <c r="C33" s="35"/>
      <c r="D33" s="36"/>
      <c r="E33" s="35"/>
      <c r="F33" s="46">
        <v>19</v>
      </c>
      <c r="G33" s="47" t="s">
        <v>463</v>
      </c>
      <c r="H33" s="35"/>
      <c r="I33" s="36"/>
      <c r="K33" s="46">
        <v>19</v>
      </c>
      <c r="L33" s="47" t="s">
        <v>463</v>
      </c>
      <c r="M33" s="35"/>
      <c r="N33" s="36"/>
      <c r="P33" s="46">
        <v>19</v>
      </c>
      <c r="Q33" s="47" t="s">
        <v>463</v>
      </c>
      <c r="R33" s="35"/>
      <c r="S33" s="36"/>
      <c r="T33" s="40">
        <f t="shared" si="5"/>
        <v>0</v>
      </c>
      <c r="U33" s="25">
        <v>0</v>
      </c>
      <c r="V33" s="25">
        <v>0</v>
      </c>
      <c r="W33" s="25">
        <v>1</v>
      </c>
      <c r="X33" s="25">
        <v>1</v>
      </c>
      <c r="Y33" s="42" t="str">
        <f>IF(AND($A$3=0,$F$3=0,$K$3&gt;0,$P$3&gt;0),$U$4&amp;$K$3&amp;$AA$31&amp;$U$5&amp;$P$3&amp;$AA$32, "")</f>
        <v/>
      </c>
    </row>
    <row r="34" spans="1:25" hidden="1">
      <c r="A34" s="46">
        <v>20</v>
      </c>
      <c r="B34" s="47" t="s">
        <v>464</v>
      </c>
      <c r="C34" s="35"/>
      <c r="D34" s="36"/>
      <c r="E34" s="35"/>
      <c r="F34" s="46">
        <v>20</v>
      </c>
      <c r="G34" s="47" t="s">
        <v>464</v>
      </c>
      <c r="H34" s="35"/>
      <c r="I34" s="36"/>
      <c r="K34" s="46">
        <v>20</v>
      </c>
      <c r="L34" s="47" t="s">
        <v>464</v>
      </c>
      <c r="M34" s="35"/>
      <c r="N34" s="36"/>
      <c r="P34" s="46">
        <v>20</v>
      </c>
      <c r="Q34" s="47" t="s">
        <v>464</v>
      </c>
      <c r="R34" s="35"/>
      <c r="S34" s="36"/>
      <c r="T34" s="40">
        <f t="shared" si="5"/>
        <v>0</v>
      </c>
      <c r="U34" s="25">
        <v>0</v>
      </c>
      <c r="V34" s="25">
        <v>1</v>
      </c>
      <c r="W34" s="25">
        <v>0</v>
      </c>
      <c r="X34" s="25">
        <v>0</v>
      </c>
      <c r="Y34" s="42" t="str">
        <f>IF(AND($A$3=0,$F$3&gt;0,$K$3=0,$P$3=0),$U$3&amp;$F$3&amp;$AA$32, "")</f>
        <v/>
      </c>
    </row>
    <row r="35" spans="1:25" hidden="1">
      <c r="A35" s="46">
        <v>21</v>
      </c>
      <c r="B35" s="47" t="s">
        <v>465</v>
      </c>
      <c r="C35" s="35"/>
      <c r="D35" s="36"/>
      <c r="E35" s="35"/>
      <c r="F35" s="46">
        <v>21</v>
      </c>
      <c r="G35" s="47" t="s">
        <v>465</v>
      </c>
      <c r="H35" s="35"/>
      <c r="I35" s="36"/>
      <c r="K35" s="46">
        <v>21</v>
      </c>
      <c r="L35" s="47" t="s">
        <v>465</v>
      </c>
      <c r="M35" s="35"/>
      <c r="N35" s="36"/>
      <c r="P35" s="46">
        <v>21</v>
      </c>
      <c r="Q35" s="47" t="s">
        <v>465</v>
      </c>
      <c r="R35" s="35"/>
      <c r="S35" s="36"/>
      <c r="T35" s="40">
        <f t="shared" si="5"/>
        <v>0</v>
      </c>
      <c r="U35" s="25">
        <v>0</v>
      </c>
      <c r="V35" s="25">
        <v>1</v>
      </c>
      <c r="W35" s="25">
        <v>0</v>
      </c>
      <c r="X35" s="25">
        <v>1</v>
      </c>
      <c r="Y35" s="42" t="str">
        <f>IF(AND($A$3=0,$F$3&gt;0,$K$3=0,$P$3&gt;0),$U$3&amp;$F$3&amp;$AA$31&amp;$U$5&amp;$P$3&amp;$AA$32, "")</f>
        <v/>
      </c>
    </row>
    <row r="36" spans="1:25" hidden="1">
      <c r="A36" s="46">
        <v>22</v>
      </c>
      <c r="B36" s="47" t="s">
        <v>466</v>
      </c>
      <c r="C36" s="35"/>
      <c r="D36" s="36"/>
      <c r="E36" s="35"/>
      <c r="F36" s="46">
        <v>22</v>
      </c>
      <c r="G36" s="47" t="s">
        <v>466</v>
      </c>
      <c r="H36" s="35"/>
      <c r="I36" s="36"/>
      <c r="K36" s="46">
        <v>22</v>
      </c>
      <c r="L36" s="47" t="s">
        <v>466</v>
      </c>
      <c r="M36" s="35"/>
      <c r="N36" s="36"/>
      <c r="P36" s="46">
        <v>22</v>
      </c>
      <c r="Q36" s="47" t="s">
        <v>466</v>
      </c>
      <c r="R36" s="35"/>
      <c r="S36" s="36"/>
      <c r="T36" s="40">
        <f t="shared" si="5"/>
        <v>0</v>
      </c>
      <c r="U36" s="25">
        <v>0</v>
      </c>
      <c r="V36" s="25">
        <v>1</v>
      </c>
      <c r="W36" s="25">
        <v>1</v>
      </c>
      <c r="X36" s="25">
        <v>0</v>
      </c>
      <c r="Y36" s="42" t="str">
        <f>IF(AND($A$3=0,$F$3&gt;0,$K$3&gt;0,$P$3=0),$U$3&amp;$F$3&amp;$AA$31&amp;$U$4&amp;$K$3, "")</f>
        <v/>
      </c>
    </row>
    <row r="37" spans="1:25" hidden="1">
      <c r="A37" s="46">
        <v>23</v>
      </c>
      <c r="B37" s="47" t="s">
        <v>467</v>
      </c>
      <c r="C37" s="35"/>
      <c r="D37" s="36"/>
      <c r="E37" s="35"/>
      <c r="F37" s="46">
        <v>23</v>
      </c>
      <c r="G37" s="47" t="s">
        <v>467</v>
      </c>
      <c r="H37" s="35"/>
      <c r="I37" s="36"/>
      <c r="K37" s="46">
        <v>23</v>
      </c>
      <c r="L37" s="47" t="s">
        <v>467</v>
      </c>
      <c r="M37" s="35"/>
      <c r="N37" s="36"/>
      <c r="P37" s="46">
        <v>23</v>
      </c>
      <c r="Q37" s="47" t="s">
        <v>467</v>
      </c>
      <c r="R37" s="35"/>
      <c r="S37" s="36"/>
      <c r="T37" s="40">
        <f t="shared" si="5"/>
        <v>0</v>
      </c>
      <c r="U37" s="25">
        <v>0</v>
      </c>
      <c r="V37" s="25">
        <v>1</v>
      </c>
      <c r="W37" s="25">
        <v>1</v>
      </c>
      <c r="X37" s="25">
        <v>1</v>
      </c>
      <c r="Y37" s="48" t="str">
        <f>IF(AND($A$3=0,$F$3&gt;0,$K$3&gt;0,$P$3&gt;0),$U$3&amp;$F$3&amp;$AA$31&amp;$U$4&amp;$K$3&amp;$AA$31&amp;$U$5&amp;$P$3&amp;$AA$32, "")</f>
        <v/>
      </c>
    </row>
    <row r="38" spans="1:25" hidden="1">
      <c r="A38" s="46">
        <v>24</v>
      </c>
      <c r="B38" s="47" t="s">
        <v>468</v>
      </c>
      <c r="C38" s="35"/>
      <c r="D38" s="36"/>
      <c r="E38" s="35"/>
      <c r="F38" s="46">
        <v>24</v>
      </c>
      <c r="G38" s="47" t="s">
        <v>468</v>
      </c>
      <c r="H38" s="35"/>
      <c r="I38" s="36"/>
      <c r="K38" s="46">
        <v>24</v>
      </c>
      <c r="L38" s="47" t="s">
        <v>468</v>
      </c>
      <c r="M38" s="35"/>
      <c r="N38" s="36"/>
      <c r="P38" s="46">
        <v>24</v>
      </c>
      <c r="Q38" s="47" t="s">
        <v>468</v>
      </c>
      <c r="R38" s="35"/>
      <c r="S38" s="36"/>
      <c r="T38" s="40">
        <f t="shared" si="5"/>
        <v>0</v>
      </c>
      <c r="U38" s="25">
        <v>1</v>
      </c>
      <c r="V38" s="25">
        <v>0</v>
      </c>
      <c r="W38" s="25">
        <v>0</v>
      </c>
      <c r="X38" s="25">
        <v>0</v>
      </c>
      <c r="Y38" s="41" t="str">
        <f>IF(AND($A$3&gt;0,$F$3=0,$K$3=0,$P$3=0), $U$2&amp;$A$3&amp;$AA$32, "")</f>
        <v/>
      </c>
    </row>
    <row r="39" spans="1:25" hidden="1">
      <c r="A39" s="46">
        <v>25</v>
      </c>
      <c r="B39" s="47" t="s">
        <v>469</v>
      </c>
      <c r="C39" s="35"/>
      <c r="D39" s="36"/>
      <c r="E39" s="35"/>
      <c r="F39" s="46">
        <v>25</v>
      </c>
      <c r="G39" s="47" t="s">
        <v>469</v>
      </c>
      <c r="H39" s="35"/>
      <c r="I39" s="36"/>
      <c r="K39" s="46">
        <v>25</v>
      </c>
      <c r="L39" s="47" t="s">
        <v>469</v>
      </c>
      <c r="M39" s="35"/>
      <c r="N39" s="36"/>
      <c r="P39" s="46">
        <v>25</v>
      </c>
      <c r="Q39" s="47" t="s">
        <v>469</v>
      </c>
      <c r="R39" s="35"/>
      <c r="S39" s="36"/>
      <c r="T39" s="40">
        <f t="shared" si="5"/>
        <v>0</v>
      </c>
      <c r="U39" s="25">
        <v>1</v>
      </c>
      <c r="V39" s="25">
        <v>0</v>
      </c>
      <c r="W39" s="25">
        <v>0</v>
      </c>
      <c r="X39" s="25">
        <v>1</v>
      </c>
      <c r="Y39" s="42" t="str">
        <f>IF(AND($A$3&gt;0,$F$3=0,$K$3=0,$P$3&gt;0),$U$2&amp;$A$3&amp;$AA$31&amp;$U$5&amp;$P$3&amp;$AA$32, "")</f>
        <v/>
      </c>
    </row>
    <row r="40" spans="1:25" hidden="1">
      <c r="A40" s="46">
        <v>26</v>
      </c>
      <c r="B40" s="47" t="s">
        <v>470</v>
      </c>
      <c r="C40" s="35"/>
      <c r="D40" s="36"/>
      <c r="E40" s="35"/>
      <c r="F40" s="46">
        <v>26</v>
      </c>
      <c r="G40" s="47" t="s">
        <v>470</v>
      </c>
      <c r="H40" s="35"/>
      <c r="I40" s="36"/>
      <c r="K40" s="46">
        <v>26</v>
      </c>
      <c r="L40" s="47" t="s">
        <v>470</v>
      </c>
      <c r="M40" s="35"/>
      <c r="N40" s="36"/>
      <c r="P40" s="46">
        <v>26</v>
      </c>
      <c r="Q40" s="47" t="s">
        <v>470</v>
      </c>
      <c r="R40" s="35"/>
      <c r="S40" s="36"/>
      <c r="T40" s="40">
        <f t="shared" si="5"/>
        <v>0</v>
      </c>
      <c r="U40" s="25">
        <v>1</v>
      </c>
      <c r="V40" s="25">
        <v>0</v>
      </c>
      <c r="W40" s="25">
        <v>1</v>
      </c>
      <c r="X40" s="25">
        <v>0</v>
      </c>
      <c r="Y40" s="42" t="str">
        <f>IF(AND($A$3&gt;0,$F$3=0,$K$3&gt;0,$P$3=0),$U$2&amp;$A$3&amp;$AA$31&amp;$U$4&amp;$K$3, "")</f>
        <v/>
      </c>
    </row>
    <row r="41" spans="1:25" hidden="1">
      <c r="A41" s="46">
        <v>27</v>
      </c>
      <c r="B41" s="47" t="s">
        <v>471</v>
      </c>
      <c r="C41" s="35"/>
      <c r="D41" s="36"/>
      <c r="E41" s="35"/>
      <c r="F41" s="46">
        <v>27</v>
      </c>
      <c r="G41" s="47" t="s">
        <v>471</v>
      </c>
      <c r="H41" s="35"/>
      <c r="I41" s="36"/>
      <c r="K41" s="46">
        <v>27</v>
      </c>
      <c r="L41" s="47" t="s">
        <v>471</v>
      </c>
      <c r="M41" s="35"/>
      <c r="N41" s="36"/>
      <c r="P41" s="46">
        <v>27</v>
      </c>
      <c r="Q41" s="47" t="s">
        <v>471</v>
      </c>
      <c r="R41" s="35"/>
      <c r="S41" s="36"/>
      <c r="T41" s="40">
        <f t="shared" si="5"/>
        <v>0</v>
      </c>
      <c r="U41" s="25">
        <v>1</v>
      </c>
      <c r="V41" s="25">
        <v>0</v>
      </c>
      <c r="W41" s="25">
        <v>1</v>
      </c>
      <c r="X41" s="25">
        <v>1</v>
      </c>
      <c r="Y41" s="42" t="str">
        <f>IF(AND($A$3&gt;0,$F$3=0,$K$3&gt;0,$P$3&gt;0),$U$2&amp;$A$3&amp;$AA$31&amp;$U$4&amp;$K$3&amp;$AA$31&amp;$U$5&amp;$P$3&amp;$AA$32, "")</f>
        <v/>
      </c>
    </row>
    <row r="42" spans="1:25" hidden="1">
      <c r="A42" s="46">
        <v>28</v>
      </c>
      <c r="B42" s="47" t="s">
        <v>472</v>
      </c>
      <c r="C42" s="35"/>
      <c r="D42" s="36"/>
      <c r="E42" s="35"/>
      <c r="F42" s="46">
        <v>28</v>
      </c>
      <c r="G42" s="47" t="s">
        <v>472</v>
      </c>
      <c r="H42" s="35"/>
      <c r="I42" s="36"/>
      <c r="K42" s="46">
        <v>28</v>
      </c>
      <c r="L42" s="47" t="s">
        <v>472</v>
      </c>
      <c r="M42" s="35"/>
      <c r="N42" s="36"/>
      <c r="P42" s="46">
        <v>28</v>
      </c>
      <c r="Q42" s="47" t="s">
        <v>472</v>
      </c>
      <c r="R42" s="35"/>
      <c r="S42" s="36"/>
      <c r="T42" s="40">
        <f t="shared" si="5"/>
        <v>0</v>
      </c>
      <c r="U42" s="25">
        <v>1</v>
      </c>
      <c r="V42" s="25">
        <v>1</v>
      </c>
      <c r="W42" s="25">
        <v>0</v>
      </c>
      <c r="X42" s="25">
        <v>0</v>
      </c>
      <c r="Y42" s="42" t="str">
        <f>IF(AND($A$3&gt;0,$F$3&gt;0,$K$3=0,$P$3=0),$U$2&amp;$A$3&amp;$AA$31&amp;$U$3&amp;$F$3, "")</f>
        <v/>
      </c>
    </row>
    <row r="43" spans="1:25" hidden="1">
      <c r="A43" s="46">
        <v>29</v>
      </c>
      <c r="B43" s="47" t="s">
        <v>473</v>
      </c>
      <c r="C43" s="35"/>
      <c r="D43" s="36"/>
      <c r="E43" s="35"/>
      <c r="F43" s="46">
        <v>29</v>
      </c>
      <c r="G43" s="47" t="s">
        <v>473</v>
      </c>
      <c r="H43" s="35"/>
      <c r="I43" s="36"/>
      <c r="K43" s="46">
        <v>29</v>
      </c>
      <c r="L43" s="47" t="s">
        <v>473</v>
      </c>
      <c r="M43" s="35"/>
      <c r="N43" s="36"/>
      <c r="P43" s="46">
        <v>29</v>
      </c>
      <c r="Q43" s="47" t="s">
        <v>473</v>
      </c>
      <c r="R43" s="35"/>
      <c r="S43" s="36"/>
      <c r="T43" s="40">
        <f t="shared" si="5"/>
        <v>0</v>
      </c>
      <c r="U43" s="25">
        <v>1</v>
      </c>
      <c r="V43" s="25">
        <v>1</v>
      </c>
      <c r="W43" s="25">
        <v>0</v>
      </c>
      <c r="X43" s="25">
        <v>1</v>
      </c>
      <c r="Y43" s="42" t="str">
        <f>IF(AND($A$3&gt;0,$F$3&gt;0,$K$3=0,$P$3&gt;0),$U$2&amp;$A$3&amp;$AA$31&amp;$U$3&amp;$F$3&amp;$AA$31&amp;$U$5&amp;$P$3&amp;$AA$32, "")</f>
        <v/>
      </c>
    </row>
    <row r="44" spans="1:25" hidden="1">
      <c r="A44" s="46">
        <v>30</v>
      </c>
      <c r="B44" s="47" t="s">
        <v>474</v>
      </c>
      <c r="C44" s="35"/>
      <c r="D44" s="36"/>
      <c r="E44" s="35"/>
      <c r="F44" s="46">
        <v>30</v>
      </c>
      <c r="G44" s="47" t="s">
        <v>474</v>
      </c>
      <c r="H44" s="35"/>
      <c r="I44" s="36"/>
      <c r="K44" s="46">
        <v>30</v>
      </c>
      <c r="L44" s="47" t="s">
        <v>474</v>
      </c>
      <c r="M44" s="35"/>
      <c r="N44" s="36"/>
      <c r="P44" s="46">
        <v>30</v>
      </c>
      <c r="Q44" s="47" t="s">
        <v>474</v>
      </c>
      <c r="R44" s="35"/>
      <c r="S44" s="36"/>
      <c r="T44" s="40">
        <f t="shared" si="5"/>
        <v>0</v>
      </c>
      <c r="U44" s="25">
        <v>1</v>
      </c>
      <c r="V44" s="25">
        <v>1</v>
      </c>
      <c r="W44" s="25">
        <v>1</v>
      </c>
      <c r="X44" s="25">
        <v>0</v>
      </c>
      <c r="Y44" s="42" t="str">
        <f>IF(AND($A$3&gt;0,$F$3&gt;0,$K$3&gt;0,$P$3=0),$U$2&amp;$A$3&amp;$AA$31&amp;$U$3&amp;$F$3&amp;$AA$31&amp;$U$4&amp;$K$3, "")</f>
        <v/>
      </c>
    </row>
    <row r="45" spans="1:25" hidden="1">
      <c r="A45" s="46">
        <v>31</v>
      </c>
      <c r="B45" s="47" t="s">
        <v>475</v>
      </c>
      <c r="C45" s="35"/>
      <c r="D45" s="36"/>
      <c r="E45" s="35"/>
      <c r="F45" s="46">
        <v>31</v>
      </c>
      <c r="G45" s="47" t="s">
        <v>475</v>
      </c>
      <c r="H45" s="35"/>
      <c r="I45" s="36"/>
      <c r="K45" s="46">
        <v>31</v>
      </c>
      <c r="L45" s="47" t="s">
        <v>475</v>
      </c>
      <c r="M45" s="35"/>
      <c r="N45" s="36"/>
      <c r="P45" s="46">
        <v>31</v>
      </c>
      <c r="Q45" s="47" t="s">
        <v>475</v>
      </c>
      <c r="R45" s="35"/>
      <c r="S45" s="36"/>
      <c r="T45" s="40">
        <f t="shared" si="5"/>
        <v>1</v>
      </c>
      <c r="U45" s="25">
        <v>1</v>
      </c>
      <c r="V45" s="25">
        <v>1</v>
      </c>
      <c r="W45" s="25">
        <v>1</v>
      </c>
      <c r="X45" s="25">
        <v>1</v>
      </c>
      <c r="Y45" s="48" t="str">
        <f>IF(AND($A$3&gt;0,$F$3&gt;0,$K$3&gt;0,$P$3&gt;0),$U$2&amp;$A$3&amp;$AA$31&amp;$U$3&amp;$F$3&amp;$AA$31&amp;$U$4&amp;$K$3&amp;$AA$31&amp;$U$5&amp;$P$3&amp;$AA$32, "")</f>
        <v>USD 155885/- + EURO 4960/- + RMB 10352/- + INR 691647/-</v>
      </c>
    </row>
    <row r="46" spans="1:25" hidden="1">
      <c r="A46" s="46">
        <v>32</v>
      </c>
      <c r="B46" s="47" t="s">
        <v>476</v>
      </c>
      <c r="C46" s="35"/>
      <c r="D46" s="36"/>
      <c r="E46" s="35"/>
      <c r="F46" s="46">
        <v>32</v>
      </c>
      <c r="G46" s="47" t="s">
        <v>476</v>
      </c>
      <c r="H46" s="35"/>
      <c r="I46" s="36"/>
      <c r="K46" s="46">
        <v>32</v>
      </c>
      <c r="L46" s="47" t="s">
        <v>476</v>
      </c>
      <c r="M46" s="35"/>
      <c r="N46" s="36"/>
      <c r="P46" s="46">
        <v>32</v>
      </c>
      <c r="Q46" s="47" t="s">
        <v>476</v>
      </c>
      <c r="R46" s="35"/>
      <c r="S46" s="36"/>
    </row>
    <row r="47" spans="1:25" hidden="1">
      <c r="A47" s="46">
        <v>33</v>
      </c>
      <c r="B47" s="47" t="s">
        <v>477</v>
      </c>
      <c r="C47" s="35"/>
      <c r="D47" s="36"/>
      <c r="E47" s="35"/>
      <c r="F47" s="46">
        <v>33</v>
      </c>
      <c r="G47" s="47" t="s">
        <v>477</v>
      </c>
      <c r="H47" s="35"/>
      <c r="I47" s="36"/>
      <c r="K47" s="46">
        <v>33</v>
      </c>
      <c r="L47" s="47" t="s">
        <v>477</v>
      </c>
      <c r="M47" s="35"/>
      <c r="N47" s="36"/>
      <c r="P47" s="46">
        <v>33</v>
      </c>
      <c r="Q47" s="47" t="s">
        <v>477</v>
      </c>
      <c r="R47" s="35"/>
      <c r="S47" s="36"/>
    </row>
    <row r="48" spans="1:25" hidden="1">
      <c r="A48" s="46">
        <v>34</v>
      </c>
      <c r="B48" s="47" t="s">
        <v>478</v>
      </c>
      <c r="C48" s="35"/>
      <c r="D48" s="36"/>
      <c r="E48" s="35"/>
      <c r="F48" s="46">
        <v>34</v>
      </c>
      <c r="G48" s="47" t="s">
        <v>478</v>
      </c>
      <c r="H48" s="35"/>
      <c r="I48" s="36"/>
      <c r="K48" s="46">
        <v>34</v>
      </c>
      <c r="L48" s="47" t="s">
        <v>478</v>
      </c>
      <c r="M48" s="35"/>
      <c r="N48" s="36"/>
      <c r="P48" s="46">
        <v>34</v>
      </c>
      <c r="Q48" s="47" t="s">
        <v>478</v>
      </c>
      <c r="R48" s="35"/>
      <c r="S48" s="36"/>
    </row>
    <row r="49" spans="1:19" hidden="1">
      <c r="A49" s="46">
        <v>35</v>
      </c>
      <c r="B49" s="47" t="s">
        <v>479</v>
      </c>
      <c r="C49" s="35"/>
      <c r="D49" s="36"/>
      <c r="E49" s="35"/>
      <c r="F49" s="46">
        <v>35</v>
      </c>
      <c r="G49" s="47" t="s">
        <v>479</v>
      </c>
      <c r="H49" s="35"/>
      <c r="I49" s="36"/>
      <c r="K49" s="46">
        <v>35</v>
      </c>
      <c r="L49" s="47" t="s">
        <v>479</v>
      </c>
      <c r="M49" s="35"/>
      <c r="N49" s="36"/>
      <c r="P49" s="46">
        <v>35</v>
      </c>
      <c r="Q49" s="47" t="s">
        <v>479</v>
      </c>
      <c r="R49" s="35"/>
      <c r="S49" s="36"/>
    </row>
    <row r="50" spans="1:19" hidden="1">
      <c r="A50" s="46">
        <v>36</v>
      </c>
      <c r="B50" s="47" t="s">
        <v>480</v>
      </c>
      <c r="C50" s="35"/>
      <c r="D50" s="36"/>
      <c r="E50" s="35"/>
      <c r="F50" s="46">
        <v>36</v>
      </c>
      <c r="G50" s="47" t="s">
        <v>480</v>
      </c>
      <c r="H50" s="35"/>
      <c r="I50" s="36"/>
      <c r="K50" s="46">
        <v>36</v>
      </c>
      <c r="L50" s="47" t="s">
        <v>480</v>
      </c>
      <c r="M50" s="35"/>
      <c r="N50" s="36"/>
      <c r="P50" s="46">
        <v>36</v>
      </c>
      <c r="Q50" s="47" t="s">
        <v>480</v>
      </c>
      <c r="R50" s="35"/>
      <c r="S50" s="36"/>
    </row>
    <row r="51" spans="1:19" hidden="1">
      <c r="A51" s="46">
        <v>37</v>
      </c>
      <c r="B51" s="47" t="s">
        <v>481</v>
      </c>
      <c r="C51" s="35"/>
      <c r="D51" s="36"/>
      <c r="E51" s="35"/>
      <c r="F51" s="46">
        <v>37</v>
      </c>
      <c r="G51" s="47" t="s">
        <v>481</v>
      </c>
      <c r="H51" s="35"/>
      <c r="I51" s="36"/>
      <c r="K51" s="46">
        <v>37</v>
      </c>
      <c r="L51" s="47" t="s">
        <v>481</v>
      </c>
      <c r="M51" s="35"/>
      <c r="N51" s="36"/>
      <c r="P51" s="46">
        <v>37</v>
      </c>
      <c r="Q51" s="47" t="s">
        <v>481</v>
      </c>
      <c r="R51" s="35"/>
      <c r="S51" s="36"/>
    </row>
    <row r="52" spans="1:19" hidden="1">
      <c r="A52" s="46">
        <v>38</v>
      </c>
      <c r="B52" s="47" t="s">
        <v>482</v>
      </c>
      <c r="C52" s="35"/>
      <c r="D52" s="36"/>
      <c r="E52" s="35"/>
      <c r="F52" s="46">
        <v>38</v>
      </c>
      <c r="G52" s="47" t="s">
        <v>482</v>
      </c>
      <c r="H52" s="35"/>
      <c r="I52" s="36"/>
      <c r="K52" s="46">
        <v>38</v>
      </c>
      <c r="L52" s="47" t="s">
        <v>482</v>
      </c>
      <c r="M52" s="35"/>
      <c r="N52" s="36"/>
      <c r="P52" s="46">
        <v>38</v>
      </c>
      <c r="Q52" s="47" t="s">
        <v>482</v>
      </c>
      <c r="R52" s="35"/>
      <c r="S52" s="36"/>
    </row>
    <row r="53" spans="1:19" hidden="1">
      <c r="A53" s="46">
        <v>39</v>
      </c>
      <c r="B53" s="47" t="s">
        <v>483</v>
      </c>
      <c r="C53" s="35"/>
      <c r="D53" s="36"/>
      <c r="E53" s="35"/>
      <c r="F53" s="46">
        <v>39</v>
      </c>
      <c r="G53" s="47" t="s">
        <v>483</v>
      </c>
      <c r="H53" s="35"/>
      <c r="I53" s="36"/>
      <c r="K53" s="46">
        <v>39</v>
      </c>
      <c r="L53" s="47" t="s">
        <v>483</v>
      </c>
      <c r="M53" s="35"/>
      <c r="N53" s="36"/>
      <c r="P53" s="46">
        <v>39</v>
      </c>
      <c r="Q53" s="47" t="s">
        <v>483</v>
      </c>
      <c r="R53" s="35"/>
      <c r="S53" s="36"/>
    </row>
    <row r="54" spans="1:19" hidden="1">
      <c r="A54" s="46">
        <v>40</v>
      </c>
      <c r="B54" s="47" t="s">
        <v>484</v>
      </c>
      <c r="C54" s="35"/>
      <c r="D54" s="36"/>
      <c r="E54" s="35"/>
      <c r="F54" s="46">
        <v>40</v>
      </c>
      <c r="G54" s="47" t="s">
        <v>484</v>
      </c>
      <c r="H54" s="35"/>
      <c r="I54" s="36"/>
      <c r="K54" s="46">
        <v>40</v>
      </c>
      <c r="L54" s="47" t="s">
        <v>484</v>
      </c>
      <c r="M54" s="35"/>
      <c r="N54" s="36"/>
      <c r="P54" s="46">
        <v>40</v>
      </c>
      <c r="Q54" s="47" t="s">
        <v>484</v>
      </c>
      <c r="R54" s="35"/>
      <c r="S54" s="36"/>
    </row>
    <row r="55" spans="1:19" hidden="1">
      <c r="A55" s="46">
        <v>41</v>
      </c>
      <c r="B55" s="47" t="s">
        <v>485</v>
      </c>
      <c r="C55" s="35"/>
      <c r="D55" s="36"/>
      <c r="E55" s="35"/>
      <c r="F55" s="46">
        <v>41</v>
      </c>
      <c r="G55" s="47" t="s">
        <v>485</v>
      </c>
      <c r="H55" s="35"/>
      <c r="I55" s="36"/>
      <c r="K55" s="46">
        <v>41</v>
      </c>
      <c r="L55" s="47" t="s">
        <v>485</v>
      </c>
      <c r="M55" s="35"/>
      <c r="N55" s="36"/>
      <c r="P55" s="46">
        <v>41</v>
      </c>
      <c r="Q55" s="47" t="s">
        <v>485</v>
      </c>
      <c r="R55" s="35"/>
      <c r="S55" s="36"/>
    </row>
    <row r="56" spans="1:19" hidden="1">
      <c r="A56" s="46">
        <v>42</v>
      </c>
      <c r="B56" s="47" t="s">
        <v>486</v>
      </c>
      <c r="C56" s="35"/>
      <c r="D56" s="36"/>
      <c r="E56" s="35"/>
      <c r="F56" s="46">
        <v>42</v>
      </c>
      <c r="G56" s="47" t="s">
        <v>486</v>
      </c>
      <c r="H56" s="35"/>
      <c r="I56" s="36"/>
      <c r="K56" s="46">
        <v>42</v>
      </c>
      <c r="L56" s="47" t="s">
        <v>486</v>
      </c>
      <c r="M56" s="35"/>
      <c r="N56" s="36"/>
      <c r="P56" s="46">
        <v>42</v>
      </c>
      <c r="Q56" s="47" t="s">
        <v>486</v>
      </c>
      <c r="R56" s="35"/>
      <c r="S56" s="36"/>
    </row>
    <row r="57" spans="1:19" hidden="1">
      <c r="A57" s="46">
        <v>43</v>
      </c>
      <c r="B57" s="47" t="s">
        <v>487</v>
      </c>
      <c r="C57" s="35"/>
      <c r="D57" s="36"/>
      <c r="E57" s="35"/>
      <c r="F57" s="46">
        <v>43</v>
      </c>
      <c r="G57" s="47" t="s">
        <v>487</v>
      </c>
      <c r="H57" s="35"/>
      <c r="I57" s="36"/>
      <c r="K57" s="46">
        <v>43</v>
      </c>
      <c r="L57" s="47" t="s">
        <v>487</v>
      </c>
      <c r="M57" s="35"/>
      <c r="N57" s="36"/>
      <c r="P57" s="46">
        <v>43</v>
      </c>
      <c r="Q57" s="47" t="s">
        <v>487</v>
      </c>
      <c r="R57" s="35"/>
      <c r="S57" s="36"/>
    </row>
    <row r="58" spans="1:19" hidden="1">
      <c r="A58" s="46">
        <v>44</v>
      </c>
      <c r="B58" s="47" t="s">
        <v>488</v>
      </c>
      <c r="C58" s="35"/>
      <c r="D58" s="36"/>
      <c r="E58" s="35"/>
      <c r="F58" s="46">
        <v>44</v>
      </c>
      <c r="G58" s="47" t="s">
        <v>488</v>
      </c>
      <c r="H58" s="35"/>
      <c r="I58" s="36"/>
      <c r="K58" s="46">
        <v>44</v>
      </c>
      <c r="L58" s="47" t="s">
        <v>488</v>
      </c>
      <c r="M58" s="35"/>
      <c r="N58" s="36"/>
      <c r="P58" s="46">
        <v>44</v>
      </c>
      <c r="Q58" s="47" t="s">
        <v>488</v>
      </c>
      <c r="R58" s="35"/>
      <c r="S58" s="36"/>
    </row>
    <row r="59" spans="1:19" hidden="1">
      <c r="A59" s="46">
        <v>45</v>
      </c>
      <c r="B59" s="47" t="s">
        <v>489</v>
      </c>
      <c r="C59" s="35"/>
      <c r="D59" s="36"/>
      <c r="E59" s="35"/>
      <c r="F59" s="46">
        <v>45</v>
      </c>
      <c r="G59" s="47" t="s">
        <v>489</v>
      </c>
      <c r="H59" s="35"/>
      <c r="I59" s="36"/>
      <c r="K59" s="46">
        <v>45</v>
      </c>
      <c r="L59" s="47" t="s">
        <v>489</v>
      </c>
      <c r="M59" s="35"/>
      <c r="N59" s="36"/>
      <c r="P59" s="46">
        <v>45</v>
      </c>
      <c r="Q59" s="47" t="s">
        <v>489</v>
      </c>
      <c r="R59" s="35"/>
      <c r="S59" s="36"/>
    </row>
    <row r="60" spans="1:19" hidden="1">
      <c r="A60" s="46">
        <v>46</v>
      </c>
      <c r="B60" s="47" t="s">
        <v>490</v>
      </c>
      <c r="C60" s="35"/>
      <c r="D60" s="36"/>
      <c r="E60" s="35"/>
      <c r="F60" s="46">
        <v>46</v>
      </c>
      <c r="G60" s="47" t="s">
        <v>490</v>
      </c>
      <c r="H60" s="35"/>
      <c r="I60" s="36"/>
      <c r="K60" s="46">
        <v>46</v>
      </c>
      <c r="L60" s="47" t="s">
        <v>490</v>
      </c>
      <c r="M60" s="35"/>
      <c r="N60" s="36"/>
      <c r="P60" s="46">
        <v>46</v>
      </c>
      <c r="Q60" s="47" t="s">
        <v>490</v>
      </c>
      <c r="R60" s="35"/>
      <c r="S60" s="36"/>
    </row>
    <row r="61" spans="1:19" hidden="1">
      <c r="A61" s="46">
        <v>47</v>
      </c>
      <c r="B61" s="47" t="s">
        <v>491</v>
      </c>
      <c r="C61" s="35"/>
      <c r="D61" s="36"/>
      <c r="E61" s="35"/>
      <c r="F61" s="46">
        <v>47</v>
      </c>
      <c r="G61" s="47" t="s">
        <v>491</v>
      </c>
      <c r="H61" s="35"/>
      <c r="I61" s="36"/>
      <c r="K61" s="46">
        <v>47</v>
      </c>
      <c r="L61" s="47" t="s">
        <v>491</v>
      </c>
      <c r="M61" s="35"/>
      <c r="N61" s="36"/>
      <c r="P61" s="46">
        <v>47</v>
      </c>
      <c r="Q61" s="47" t="s">
        <v>491</v>
      </c>
      <c r="R61" s="35"/>
      <c r="S61" s="36"/>
    </row>
    <row r="62" spans="1:19" hidden="1">
      <c r="A62" s="46">
        <v>48</v>
      </c>
      <c r="B62" s="47" t="s">
        <v>492</v>
      </c>
      <c r="C62" s="35"/>
      <c r="D62" s="36"/>
      <c r="E62" s="35"/>
      <c r="F62" s="46">
        <v>48</v>
      </c>
      <c r="G62" s="47" t="s">
        <v>492</v>
      </c>
      <c r="H62" s="35"/>
      <c r="I62" s="36"/>
      <c r="K62" s="46">
        <v>48</v>
      </c>
      <c r="L62" s="47" t="s">
        <v>492</v>
      </c>
      <c r="M62" s="35"/>
      <c r="N62" s="36"/>
      <c r="P62" s="46">
        <v>48</v>
      </c>
      <c r="Q62" s="47" t="s">
        <v>492</v>
      </c>
      <c r="R62" s="35"/>
      <c r="S62" s="36"/>
    </row>
    <row r="63" spans="1:19" hidden="1">
      <c r="A63" s="46">
        <v>49</v>
      </c>
      <c r="B63" s="47" t="s">
        <v>493</v>
      </c>
      <c r="C63" s="35"/>
      <c r="D63" s="36"/>
      <c r="E63" s="35"/>
      <c r="F63" s="46">
        <v>49</v>
      </c>
      <c r="G63" s="47" t="s">
        <v>493</v>
      </c>
      <c r="H63" s="35"/>
      <c r="I63" s="36"/>
      <c r="K63" s="46">
        <v>49</v>
      </c>
      <c r="L63" s="47" t="s">
        <v>493</v>
      </c>
      <c r="M63" s="35"/>
      <c r="N63" s="36"/>
      <c r="P63" s="46">
        <v>49</v>
      </c>
      <c r="Q63" s="47" t="s">
        <v>493</v>
      </c>
      <c r="R63" s="35"/>
      <c r="S63" s="36"/>
    </row>
    <row r="64" spans="1:19" hidden="1">
      <c r="A64" s="46">
        <v>50</v>
      </c>
      <c r="B64" s="47" t="s">
        <v>494</v>
      </c>
      <c r="C64" s="35"/>
      <c r="D64" s="36"/>
      <c r="E64" s="35"/>
      <c r="F64" s="46">
        <v>50</v>
      </c>
      <c r="G64" s="47" t="s">
        <v>494</v>
      </c>
      <c r="H64" s="35"/>
      <c r="I64" s="36"/>
      <c r="K64" s="46">
        <v>50</v>
      </c>
      <c r="L64" s="47" t="s">
        <v>494</v>
      </c>
      <c r="M64" s="35"/>
      <c r="N64" s="36"/>
      <c r="P64" s="46">
        <v>50</v>
      </c>
      <c r="Q64" s="47" t="s">
        <v>494</v>
      </c>
      <c r="R64" s="35"/>
      <c r="S64" s="36"/>
    </row>
    <row r="65" spans="1:19" hidden="1">
      <c r="A65" s="46">
        <v>51</v>
      </c>
      <c r="B65" s="47" t="s">
        <v>495</v>
      </c>
      <c r="C65" s="35"/>
      <c r="D65" s="36"/>
      <c r="E65" s="35"/>
      <c r="F65" s="46">
        <v>51</v>
      </c>
      <c r="G65" s="47" t="s">
        <v>495</v>
      </c>
      <c r="H65" s="35"/>
      <c r="I65" s="36"/>
      <c r="K65" s="46">
        <v>51</v>
      </c>
      <c r="L65" s="47" t="s">
        <v>495</v>
      </c>
      <c r="M65" s="35"/>
      <c r="N65" s="36"/>
      <c r="P65" s="46">
        <v>51</v>
      </c>
      <c r="Q65" s="47" t="s">
        <v>495</v>
      </c>
      <c r="R65" s="35"/>
      <c r="S65" s="36"/>
    </row>
    <row r="66" spans="1:19" hidden="1">
      <c r="A66" s="46">
        <v>52</v>
      </c>
      <c r="B66" s="47" t="s">
        <v>496</v>
      </c>
      <c r="C66" s="35"/>
      <c r="D66" s="36"/>
      <c r="E66" s="35"/>
      <c r="F66" s="46">
        <v>52</v>
      </c>
      <c r="G66" s="47" t="s">
        <v>496</v>
      </c>
      <c r="H66" s="35"/>
      <c r="I66" s="36"/>
      <c r="K66" s="46">
        <v>52</v>
      </c>
      <c r="L66" s="47" t="s">
        <v>496</v>
      </c>
      <c r="M66" s="35"/>
      <c r="N66" s="36"/>
      <c r="P66" s="46">
        <v>52</v>
      </c>
      <c r="Q66" s="47" t="s">
        <v>496</v>
      </c>
      <c r="R66" s="35"/>
      <c r="S66" s="36"/>
    </row>
    <row r="67" spans="1:19" hidden="1">
      <c r="A67" s="46">
        <v>53</v>
      </c>
      <c r="B67" s="47" t="s">
        <v>497</v>
      </c>
      <c r="C67" s="35"/>
      <c r="D67" s="36"/>
      <c r="E67" s="35"/>
      <c r="F67" s="46">
        <v>53</v>
      </c>
      <c r="G67" s="47" t="s">
        <v>497</v>
      </c>
      <c r="H67" s="35"/>
      <c r="I67" s="36"/>
      <c r="K67" s="46">
        <v>53</v>
      </c>
      <c r="L67" s="47" t="s">
        <v>497</v>
      </c>
      <c r="M67" s="35"/>
      <c r="N67" s="36"/>
      <c r="P67" s="46">
        <v>53</v>
      </c>
      <c r="Q67" s="47" t="s">
        <v>497</v>
      </c>
      <c r="R67" s="35"/>
      <c r="S67" s="36"/>
    </row>
    <row r="68" spans="1:19" hidden="1">
      <c r="A68" s="46">
        <v>54</v>
      </c>
      <c r="B68" s="47" t="s">
        <v>498</v>
      </c>
      <c r="C68" s="35"/>
      <c r="D68" s="36"/>
      <c r="E68" s="35"/>
      <c r="F68" s="46">
        <v>54</v>
      </c>
      <c r="G68" s="47" t="s">
        <v>498</v>
      </c>
      <c r="H68" s="35"/>
      <c r="I68" s="36"/>
      <c r="K68" s="46">
        <v>54</v>
      </c>
      <c r="L68" s="47" t="s">
        <v>498</v>
      </c>
      <c r="M68" s="35"/>
      <c r="N68" s="36"/>
      <c r="P68" s="46">
        <v>54</v>
      </c>
      <c r="Q68" s="47" t="s">
        <v>498</v>
      </c>
      <c r="R68" s="35"/>
      <c r="S68" s="36"/>
    </row>
    <row r="69" spans="1:19" hidden="1">
      <c r="A69" s="46">
        <v>55</v>
      </c>
      <c r="B69" s="47" t="s">
        <v>499</v>
      </c>
      <c r="C69" s="35"/>
      <c r="D69" s="36"/>
      <c r="E69" s="35"/>
      <c r="F69" s="46">
        <v>55</v>
      </c>
      <c r="G69" s="47" t="s">
        <v>499</v>
      </c>
      <c r="H69" s="35"/>
      <c r="I69" s="36"/>
      <c r="K69" s="46">
        <v>55</v>
      </c>
      <c r="L69" s="47" t="s">
        <v>499</v>
      </c>
      <c r="M69" s="35"/>
      <c r="N69" s="36"/>
      <c r="P69" s="46">
        <v>55</v>
      </c>
      <c r="Q69" s="47" t="s">
        <v>499</v>
      </c>
      <c r="R69" s="35"/>
      <c r="S69" s="36"/>
    </row>
    <row r="70" spans="1:19" hidden="1">
      <c r="A70" s="46">
        <v>56</v>
      </c>
      <c r="B70" s="47" t="s">
        <v>500</v>
      </c>
      <c r="C70" s="35"/>
      <c r="D70" s="36"/>
      <c r="E70" s="35"/>
      <c r="F70" s="46">
        <v>56</v>
      </c>
      <c r="G70" s="47" t="s">
        <v>500</v>
      </c>
      <c r="H70" s="35"/>
      <c r="I70" s="36"/>
      <c r="K70" s="46">
        <v>56</v>
      </c>
      <c r="L70" s="47" t="s">
        <v>500</v>
      </c>
      <c r="M70" s="35"/>
      <c r="N70" s="36"/>
      <c r="P70" s="46">
        <v>56</v>
      </c>
      <c r="Q70" s="47" t="s">
        <v>500</v>
      </c>
      <c r="R70" s="35"/>
      <c r="S70" s="36"/>
    </row>
    <row r="71" spans="1:19" hidden="1">
      <c r="A71" s="46">
        <v>57</v>
      </c>
      <c r="B71" s="47" t="s">
        <v>501</v>
      </c>
      <c r="C71" s="35"/>
      <c r="D71" s="36"/>
      <c r="E71" s="35"/>
      <c r="F71" s="46">
        <v>57</v>
      </c>
      <c r="G71" s="47" t="s">
        <v>501</v>
      </c>
      <c r="H71" s="35"/>
      <c r="I71" s="36"/>
      <c r="K71" s="46">
        <v>57</v>
      </c>
      <c r="L71" s="47" t="s">
        <v>501</v>
      </c>
      <c r="M71" s="35"/>
      <c r="N71" s="36"/>
      <c r="P71" s="46">
        <v>57</v>
      </c>
      <c r="Q71" s="47" t="s">
        <v>501</v>
      </c>
      <c r="R71" s="35"/>
      <c r="S71" s="36"/>
    </row>
    <row r="72" spans="1:19" hidden="1">
      <c r="A72" s="46">
        <v>58</v>
      </c>
      <c r="B72" s="47" t="s">
        <v>502</v>
      </c>
      <c r="C72" s="35"/>
      <c r="D72" s="36"/>
      <c r="E72" s="35"/>
      <c r="F72" s="46">
        <v>58</v>
      </c>
      <c r="G72" s="47" t="s">
        <v>502</v>
      </c>
      <c r="H72" s="35"/>
      <c r="I72" s="36"/>
      <c r="K72" s="46">
        <v>58</v>
      </c>
      <c r="L72" s="47" t="s">
        <v>502</v>
      </c>
      <c r="M72" s="35"/>
      <c r="N72" s="36"/>
      <c r="P72" s="46">
        <v>58</v>
      </c>
      <c r="Q72" s="47" t="s">
        <v>502</v>
      </c>
      <c r="R72" s="35"/>
      <c r="S72" s="36"/>
    </row>
    <row r="73" spans="1:19" hidden="1">
      <c r="A73" s="46">
        <v>59</v>
      </c>
      <c r="B73" s="47" t="s">
        <v>503</v>
      </c>
      <c r="C73" s="35"/>
      <c r="D73" s="36"/>
      <c r="E73" s="35"/>
      <c r="F73" s="46">
        <v>59</v>
      </c>
      <c r="G73" s="47" t="s">
        <v>503</v>
      </c>
      <c r="H73" s="35"/>
      <c r="I73" s="36"/>
      <c r="K73" s="46">
        <v>59</v>
      </c>
      <c r="L73" s="47" t="s">
        <v>503</v>
      </c>
      <c r="M73" s="35"/>
      <c r="N73" s="36"/>
      <c r="P73" s="46">
        <v>59</v>
      </c>
      <c r="Q73" s="47" t="s">
        <v>503</v>
      </c>
      <c r="R73" s="35"/>
      <c r="S73" s="36"/>
    </row>
    <row r="74" spans="1:19" hidden="1">
      <c r="A74" s="46">
        <v>60</v>
      </c>
      <c r="B74" s="47" t="s">
        <v>504</v>
      </c>
      <c r="C74" s="35"/>
      <c r="D74" s="36"/>
      <c r="E74" s="35"/>
      <c r="F74" s="46">
        <v>60</v>
      </c>
      <c r="G74" s="47" t="s">
        <v>504</v>
      </c>
      <c r="H74" s="35"/>
      <c r="I74" s="36"/>
      <c r="K74" s="46">
        <v>60</v>
      </c>
      <c r="L74" s="47" t="s">
        <v>504</v>
      </c>
      <c r="M74" s="35"/>
      <c r="N74" s="36"/>
      <c r="P74" s="46">
        <v>60</v>
      </c>
      <c r="Q74" s="47" t="s">
        <v>504</v>
      </c>
      <c r="R74" s="35"/>
      <c r="S74" s="36"/>
    </row>
    <row r="75" spans="1:19" hidden="1">
      <c r="A75" s="46">
        <v>61</v>
      </c>
      <c r="B75" s="47" t="s">
        <v>505</v>
      </c>
      <c r="C75" s="35"/>
      <c r="D75" s="36"/>
      <c r="E75" s="35"/>
      <c r="F75" s="46">
        <v>61</v>
      </c>
      <c r="G75" s="47" t="s">
        <v>505</v>
      </c>
      <c r="H75" s="35"/>
      <c r="I75" s="36"/>
      <c r="K75" s="46">
        <v>61</v>
      </c>
      <c r="L75" s="47" t="s">
        <v>505</v>
      </c>
      <c r="M75" s="35"/>
      <c r="N75" s="36"/>
      <c r="P75" s="46">
        <v>61</v>
      </c>
      <c r="Q75" s="47" t="s">
        <v>505</v>
      </c>
      <c r="R75" s="35"/>
      <c r="S75" s="36"/>
    </row>
    <row r="76" spans="1:19" hidden="1">
      <c r="A76" s="46">
        <v>62</v>
      </c>
      <c r="B76" s="47" t="s">
        <v>506</v>
      </c>
      <c r="C76" s="35"/>
      <c r="D76" s="36"/>
      <c r="E76" s="35"/>
      <c r="F76" s="46">
        <v>62</v>
      </c>
      <c r="G76" s="47" t="s">
        <v>506</v>
      </c>
      <c r="H76" s="35"/>
      <c r="I76" s="36"/>
      <c r="K76" s="46">
        <v>62</v>
      </c>
      <c r="L76" s="47" t="s">
        <v>506</v>
      </c>
      <c r="M76" s="35"/>
      <c r="N76" s="36"/>
      <c r="P76" s="46">
        <v>62</v>
      </c>
      <c r="Q76" s="47" t="s">
        <v>506</v>
      </c>
      <c r="R76" s="35"/>
      <c r="S76" s="36"/>
    </row>
    <row r="77" spans="1:19" hidden="1">
      <c r="A77" s="46">
        <v>63</v>
      </c>
      <c r="B77" s="47" t="s">
        <v>507</v>
      </c>
      <c r="C77" s="35"/>
      <c r="D77" s="36"/>
      <c r="E77" s="35"/>
      <c r="F77" s="46">
        <v>63</v>
      </c>
      <c r="G77" s="47" t="s">
        <v>507</v>
      </c>
      <c r="H77" s="35"/>
      <c r="I77" s="36"/>
      <c r="K77" s="46">
        <v>63</v>
      </c>
      <c r="L77" s="47" t="s">
        <v>507</v>
      </c>
      <c r="M77" s="35"/>
      <c r="N77" s="36"/>
      <c r="P77" s="46">
        <v>63</v>
      </c>
      <c r="Q77" s="47" t="s">
        <v>507</v>
      </c>
      <c r="R77" s="35"/>
      <c r="S77" s="36"/>
    </row>
    <row r="78" spans="1:19" hidden="1">
      <c r="A78" s="46">
        <v>64</v>
      </c>
      <c r="B78" s="47" t="s">
        <v>508</v>
      </c>
      <c r="C78" s="35"/>
      <c r="D78" s="36"/>
      <c r="E78" s="35"/>
      <c r="F78" s="46">
        <v>64</v>
      </c>
      <c r="G78" s="47" t="s">
        <v>508</v>
      </c>
      <c r="H78" s="35"/>
      <c r="I78" s="36"/>
      <c r="K78" s="46">
        <v>64</v>
      </c>
      <c r="L78" s="47" t="s">
        <v>508</v>
      </c>
      <c r="M78" s="35"/>
      <c r="N78" s="36"/>
      <c r="P78" s="46">
        <v>64</v>
      </c>
      <c r="Q78" s="47" t="s">
        <v>508</v>
      </c>
      <c r="R78" s="35"/>
      <c r="S78" s="36"/>
    </row>
    <row r="79" spans="1:19" hidden="1">
      <c r="A79" s="46">
        <v>65</v>
      </c>
      <c r="B79" s="47" t="s">
        <v>509</v>
      </c>
      <c r="C79" s="35"/>
      <c r="D79" s="36"/>
      <c r="E79" s="35"/>
      <c r="F79" s="46">
        <v>65</v>
      </c>
      <c r="G79" s="47" t="s">
        <v>509</v>
      </c>
      <c r="H79" s="35"/>
      <c r="I79" s="36"/>
      <c r="K79" s="46">
        <v>65</v>
      </c>
      <c r="L79" s="47" t="s">
        <v>509</v>
      </c>
      <c r="M79" s="35"/>
      <c r="N79" s="36"/>
      <c r="P79" s="46">
        <v>65</v>
      </c>
      <c r="Q79" s="47" t="s">
        <v>509</v>
      </c>
      <c r="R79" s="35"/>
      <c r="S79" s="36"/>
    </row>
    <row r="80" spans="1:19" hidden="1">
      <c r="A80" s="46">
        <v>66</v>
      </c>
      <c r="B80" s="47" t="s">
        <v>510</v>
      </c>
      <c r="C80" s="35"/>
      <c r="D80" s="36"/>
      <c r="E80" s="35"/>
      <c r="F80" s="46">
        <v>66</v>
      </c>
      <c r="G80" s="47" t="s">
        <v>510</v>
      </c>
      <c r="H80" s="35"/>
      <c r="I80" s="36"/>
      <c r="K80" s="46">
        <v>66</v>
      </c>
      <c r="L80" s="47" t="s">
        <v>510</v>
      </c>
      <c r="M80" s="35"/>
      <c r="N80" s="36"/>
      <c r="P80" s="46">
        <v>66</v>
      </c>
      <c r="Q80" s="47" t="s">
        <v>510</v>
      </c>
      <c r="R80" s="35"/>
      <c r="S80" s="36"/>
    </row>
    <row r="81" spans="1:19" hidden="1">
      <c r="A81" s="46">
        <v>67</v>
      </c>
      <c r="B81" s="47" t="s">
        <v>511</v>
      </c>
      <c r="C81" s="35"/>
      <c r="D81" s="36"/>
      <c r="E81" s="35"/>
      <c r="F81" s="46">
        <v>67</v>
      </c>
      <c r="G81" s="47" t="s">
        <v>511</v>
      </c>
      <c r="H81" s="35"/>
      <c r="I81" s="36"/>
      <c r="K81" s="46">
        <v>67</v>
      </c>
      <c r="L81" s="47" t="s">
        <v>511</v>
      </c>
      <c r="M81" s="35"/>
      <c r="N81" s="36"/>
      <c r="P81" s="46">
        <v>67</v>
      </c>
      <c r="Q81" s="47" t="s">
        <v>511</v>
      </c>
      <c r="R81" s="35"/>
      <c r="S81" s="36"/>
    </row>
    <row r="82" spans="1:19" hidden="1">
      <c r="A82" s="46">
        <v>68</v>
      </c>
      <c r="B82" s="47" t="s">
        <v>512</v>
      </c>
      <c r="C82" s="35"/>
      <c r="D82" s="36"/>
      <c r="E82" s="35"/>
      <c r="F82" s="46">
        <v>68</v>
      </c>
      <c r="G82" s="47" t="s">
        <v>512</v>
      </c>
      <c r="H82" s="35"/>
      <c r="I82" s="36"/>
      <c r="K82" s="46">
        <v>68</v>
      </c>
      <c r="L82" s="47" t="s">
        <v>512</v>
      </c>
      <c r="M82" s="35"/>
      <c r="N82" s="36"/>
      <c r="P82" s="46">
        <v>68</v>
      </c>
      <c r="Q82" s="47" t="s">
        <v>512</v>
      </c>
      <c r="R82" s="35"/>
      <c r="S82" s="36"/>
    </row>
    <row r="83" spans="1:19" hidden="1">
      <c r="A83" s="46">
        <v>69</v>
      </c>
      <c r="B83" s="47" t="s">
        <v>513</v>
      </c>
      <c r="C83" s="35"/>
      <c r="D83" s="36"/>
      <c r="E83" s="35"/>
      <c r="F83" s="46">
        <v>69</v>
      </c>
      <c r="G83" s="47" t="s">
        <v>513</v>
      </c>
      <c r="H83" s="35"/>
      <c r="I83" s="36"/>
      <c r="K83" s="46">
        <v>69</v>
      </c>
      <c r="L83" s="47" t="s">
        <v>513</v>
      </c>
      <c r="M83" s="35"/>
      <c r="N83" s="36"/>
      <c r="P83" s="46">
        <v>69</v>
      </c>
      <c r="Q83" s="47" t="s">
        <v>513</v>
      </c>
      <c r="R83" s="35"/>
      <c r="S83" s="36"/>
    </row>
    <row r="84" spans="1:19" hidden="1">
      <c r="A84" s="46">
        <v>70</v>
      </c>
      <c r="B84" s="47" t="s">
        <v>514</v>
      </c>
      <c r="C84" s="35"/>
      <c r="D84" s="36"/>
      <c r="E84" s="35"/>
      <c r="F84" s="46">
        <v>70</v>
      </c>
      <c r="G84" s="47" t="s">
        <v>514</v>
      </c>
      <c r="H84" s="35"/>
      <c r="I84" s="36"/>
      <c r="K84" s="46">
        <v>70</v>
      </c>
      <c r="L84" s="47" t="s">
        <v>514</v>
      </c>
      <c r="M84" s="35"/>
      <c r="N84" s="36"/>
      <c r="P84" s="46">
        <v>70</v>
      </c>
      <c r="Q84" s="47" t="s">
        <v>514</v>
      </c>
      <c r="R84" s="35"/>
      <c r="S84" s="36"/>
    </row>
    <row r="85" spans="1:19" hidden="1">
      <c r="A85" s="46">
        <v>71</v>
      </c>
      <c r="B85" s="47" t="s">
        <v>515</v>
      </c>
      <c r="C85" s="35"/>
      <c r="D85" s="36"/>
      <c r="E85" s="35"/>
      <c r="F85" s="46">
        <v>71</v>
      </c>
      <c r="G85" s="47" t="s">
        <v>515</v>
      </c>
      <c r="H85" s="35"/>
      <c r="I85" s="36"/>
      <c r="K85" s="46">
        <v>71</v>
      </c>
      <c r="L85" s="47" t="s">
        <v>515</v>
      </c>
      <c r="M85" s="35"/>
      <c r="N85" s="36"/>
      <c r="P85" s="46">
        <v>71</v>
      </c>
      <c r="Q85" s="47" t="s">
        <v>515</v>
      </c>
      <c r="R85" s="35"/>
      <c r="S85" s="36"/>
    </row>
    <row r="86" spans="1:19" hidden="1">
      <c r="A86" s="46">
        <v>72</v>
      </c>
      <c r="B86" s="47" t="s">
        <v>516</v>
      </c>
      <c r="C86" s="35"/>
      <c r="D86" s="36"/>
      <c r="E86" s="35"/>
      <c r="F86" s="46">
        <v>72</v>
      </c>
      <c r="G86" s="47" t="s">
        <v>516</v>
      </c>
      <c r="H86" s="35"/>
      <c r="I86" s="36"/>
      <c r="K86" s="46">
        <v>72</v>
      </c>
      <c r="L86" s="47" t="s">
        <v>516</v>
      </c>
      <c r="M86" s="35"/>
      <c r="N86" s="36"/>
      <c r="P86" s="46">
        <v>72</v>
      </c>
      <c r="Q86" s="47" t="s">
        <v>516</v>
      </c>
      <c r="R86" s="35"/>
      <c r="S86" s="36"/>
    </row>
    <row r="87" spans="1:19" hidden="1">
      <c r="A87" s="46">
        <v>73</v>
      </c>
      <c r="B87" s="47" t="s">
        <v>517</v>
      </c>
      <c r="C87" s="35"/>
      <c r="D87" s="36"/>
      <c r="E87" s="35"/>
      <c r="F87" s="46">
        <v>73</v>
      </c>
      <c r="G87" s="47" t="s">
        <v>517</v>
      </c>
      <c r="H87" s="35"/>
      <c r="I87" s="36"/>
      <c r="K87" s="46">
        <v>73</v>
      </c>
      <c r="L87" s="47" t="s">
        <v>517</v>
      </c>
      <c r="M87" s="35"/>
      <c r="N87" s="36"/>
      <c r="P87" s="46">
        <v>73</v>
      </c>
      <c r="Q87" s="47" t="s">
        <v>517</v>
      </c>
      <c r="R87" s="35"/>
      <c r="S87" s="36"/>
    </row>
    <row r="88" spans="1:19" hidden="1">
      <c r="A88" s="46">
        <v>74</v>
      </c>
      <c r="B88" s="47" t="s">
        <v>518</v>
      </c>
      <c r="C88" s="35"/>
      <c r="D88" s="36"/>
      <c r="E88" s="35"/>
      <c r="F88" s="46">
        <v>74</v>
      </c>
      <c r="G88" s="47" t="s">
        <v>518</v>
      </c>
      <c r="H88" s="35"/>
      <c r="I88" s="36"/>
      <c r="K88" s="46">
        <v>74</v>
      </c>
      <c r="L88" s="47" t="s">
        <v>518</v>
      </c>
      <c r="M88" s="35"/>
      <c r="N88" s="36"/>
      <c r="P88" s="46">
        <v>74</v>
      </c>
      <c r="Q88" s="47" t="s">
        <v>518</v>
      </c>
      <c r="R88" s="35"/>
      <c r="S88" s="36"/>
    </row>
    <row r="89" spans="1:19" hidden="1">
      <c r="A89" s="46">
        <v>75</v>
      </c>
      <c r="B89" s="47" t="s">
        <v>519</v>
      </c>
      <c r="C89" s="35"/>
      <c r="D89" s="36"/>
      <c r="E89" s="35"/>
      <c r="F89" s="46">
        <v>75</v>
      </c>
      <c r="G89" s="47" t="s">
        <v>519</v>
      </c>
      <c r="H89" s="35"/>
      <c r="I89" s="36"/>
      <c r="K89" s="46">
        <v>75</v>
      </c>
      <c r="L89" s="47" t="s">
        <v>519</v>
      </c>
      <c r="M89" s="35"/>
      <c r="N89" s="36"/>
      <c r="P89" s="46">
        <v>75</v>
      </c>
      <c r="Q89" s="47" t="s">
        <v>519</v>
      </c>
      <c r="R89" s="35"/>
      <c r="S89" s="36"/>
    </row>
    <row r="90" spans="1:19" hidden="1">
      <c r="A90" s="46">
        <v>76</v>
      </c>
      <c r="B90" s="47" t="s">
        <v>520</v>
      </c>
      <c r="C90" s="35"/>
      <c r="D90" s="36"/>
      <c r="E90" s="35"/>
      <c r="F90" s="46">
        <v>76</v>
      </c>
      <c r="G90" s="47" t="s">
        <v>520</v>
      </c>
      <c r="H90" s="35"/>
      <c r="I90" s="36"/>
      <c r="K90" s="46">
        <v>76</v>
      </c>
      <c r="L90" s="47" t="s">
        <v>520</v>
      </c>
      <c r="M90" s="35"/>
      <c r="N90" s="36"/>
      <c r="P90" s="46">
        <v>76</v>
      </c>
      <c r="Q90" s="47" t="s">
        <v>520</v>
      </c>
      <c r="R90" s="35"/>
      <c r="S90" s="36"/>
    </row>
    <row r="91" spans="1:19" hidden="1">
      <c r="A91" s="46">
        <v>77</v>
      </c>
      <c r="B91" s="47" t="s">
        <v>521</v>
      </c>
      <c r="C91" s="35"/>
      <c r="D91" s="36"/>
      <c r="E91" s="35"/>
      <c r="F91" s="46">
        <v>77</v>
      </c>
      <c r="G91" s="47" t="s">
        <v>521</v>
      </c>
      <c r="H91" s="35"/>
      <c r="I91" s="36"/>
      <c r="K91" s="46">
        <v>77</v>
      </c>
      <c r="L91" s="47" t="s">
        <v>521</v>
      </c>
      <c r="M91" s="35"/>
      <c r="N91" s="36"/>
      <c r="P91" s="46">
        <v>77</v>
      </c>
      <c r="Q91" s="47" t="s">
        <v>521</v>
      </c>
      <c r="R91" s="35"/>
      <c r="S91" s="36"/>
    </row>
    <row r="92" spans="1:19" hidden="1">
      <c r="A92" s="46">
        <v>78</v>
      </c>
      <c r="B92" s="47" t="s">
        <v>522</v>
      </c>
      <c r="C92" s="35"/>
      <c r="D92" s="36"/>
      <c r="E92" s="35"/>
      <c r="F92" s="46">
        <v>78</v>
      </c>
      <c r="G92" s="47" t="s">
        <v>522</v>
      </c>
      <c r="H92" s="35"/>
      <c r="I92" s="36"/>
      <c r="K92" s="46">
        <v>78</v>
      </c>
      <c r="L92" s="47" t="s">
        <v>522</v>
      </c>
      <c r="M92" s="35"/>
      <c r="N92" s="36"/>
      <c r="P92" s="46">
        <v>78</v>
      </c>
      <c r="Q92" s="47" t="s">
        <v>522</v>
      </c>
      <c r="R92" s="35"/>
      <c r="S92" s="36"/>
    </row>
    <row r="93" spans="1:19" hidden="1">
      <c r="A93" s="46">
        <v>79</v>
      </c>
      <c r="B93" s="47" t="s">
        <v>523</v>
      </c>
      <c r="C93" s="35"/>
      <c r="D93" s="36"/>
      <c r="E93" s="35"/>
      <c r="F93" s="46">
        <v>79</v>
      </c>
      <c r="G93" s="47" t="s">
        <v>523</v>
      </c>
      <c r="H93" s="35"/>
      <c r="I93" s="36"/>
      <c r="K93" s="46">
        <v>79</v>
      </c>
      <c r="L93" s="47" t="s">
        <v>523</v>
      </c>
      <c r="M93" s="35"/>
      <c r="N93" s="36"/>
      <c r="P93" s="46">
        <v>79</v>
      </c>
      <c r="Q93" s="47" t="s">
        <v>523</v>
      </c>
      <c r="R93" s="35"/>
      <c r="S93" s="36"/>
    </row>
    <row r="94" spans="1:19" hidden="1">
      <c r="A94" s="46">
        <v>80</v>
      </c>
      <c r="B94" s="47" t="s">
        <v>524</v>
      </c>
      <c r="C94" s="35"/>
      <c r="D94" s="36"/>
      <c r="E94" s="35"/>
      <c r="F94" s="46">
        <v>80</v>
      </c>
      <c r="G94" s="47" t="s">
        <v>524</v>
      </c>
      <c r="H94" s="35"/>
      <c r="I94" s="36"/>
      <c r="K94" s="46">
        <v>80</v>
      </c>
      <c r="L94" s="47" t="s">
        <v>524</v>
      </c>
      <c r="M94" s="35"/>
      <c r="N94" s="36"/>
      <c r="P94" s="46">
        <v>80</v>
      </c>
      <c r="Q94" s="47" t="s">
        <v>524</v>
      </c>
      <c r="R94" s="35"/>
      <c r="S94" s="36"/>
    </row>
    <row r="95" spans="1:19" hidden="1">
      <c r="A95" s="46">
        <v>81</v>
      </c>
      <c r="B95" s="47" t="s">
        <v>525</v>
      </c>
      <c r="C95" s="35"/>
      <c r="D95" s="36"/>
      <c r="E95" s="35"/>
      <c r="F95" s="46">
        <v>81</v>
      </c>
      <c r="G95" s="47" t="s">
        <v>525</v>
      </c>
      <c r="H95" s="35"/>
      <c r="I95" s="36"/>
      <c r="K95" s="46">
        <v>81</v>
      </c>
      <c r="L95" s="47" t="s">
        <v>525</v>
      </c>
      <c r="M95" s="35"/>
      <c r="N95" s="36"/>
      <c r="P95" s="46">
        <v>81</v>
      </c>
      <c r="Q95" s="47" t="s">
        <v>525</v>
      </c>
      <c r="R95" s="35"/>
      <c r="S95" s="36"/>
    </row>
    <row r="96" spans="1:19" hidden="1">
      <c r="A96" s="46">
        <v>82</v>
      </c>
      <c r="B96" s="47" t="s">
        <v>526</v>
      </c>
      <c r="C96" s="35"/>
      <c r="D96" s="36"/>
      <c r="E96" s="35"/>
      <c r="F96" s="46">
        <v>82</v>
      </c>
      <c r="G96" s="47" t="s">
        <v>526</v>
      </c>
      <c r="H96" s="35"/>
      <c r="I96" s="36"/>
      <c r="K96" s="46">
        <v>82</v>
      </c>
      <c r="L96" s="47" t="s">
        <v>526</v>
      </c>
      <c r="M96" s="35"/>
      <c r="N96" s="36"/>
      <c r="P96" s="46">
        <v>82</v>
      </c>
      <c r="Q96" s="47" t="s">
        <v>526</v>
      </c>
      <c r="R96" s="35"/>
      <c r="S96" s="36"/>
    </row>
    <row r="97" spans="1:19" hidden="1">
      <c r="A97" s="46">
        <v>83</v>
      </c>
      <c r="B97" s="47" t="s">
        <v>527</v>
      </c>
      <c r="C97" s="35"/>
      <c r="D97" s="36"/>
      <c r="E97" s="35"/>
      <c r="F97" s="46">
        <v>83</v>
      </c>
      <c r="G97" s="47" t="s">
        <v>527</v>
      </c>
      <c r="H97" s="35"/>
      <c r="I97" s="36"/>
      <c r="K97" s="46">
        <v>83</v>
      </c>
      <c r="L97" s="47" t="s">
        <v>527</v>
      </c>
      <c r="M97" s="35"/>
      <c r="N97" s="36"/>
      <c r="P97" s="46">
        <v>83</v>
      </c>
      <c r="Q97" s="47" t="s">
        <v>527</v>
      </c>
      <c r="R97" s="35"/>
      <c r="S97" s="36"/>
    </row>
    <row r="98" spans="1:19" hidden="1">
      <c r="A98" s="46">
        <v>84</v>
      </c>
      <c r="B98" s="47" t="s">
        <v>528</v>
      </c>
      <c r="C98" s="35"/>
      <c r="D98" s="36"/>
      <c r="E98" s="35"/>
      <c r="F98" s="46">
        <v>84</v>
      </c>
      <c r="G98" s="47" t="s">
        <v>528</v>
      </c>
      <c r="H98" s="35"/>
      <c r="I98" s="36"/>
      <c r="K98" s="46">
        <v>84</v>
      </c>
      <c r="L98" s="47" t="s">
        <v>528</v>
      </c>
      <c r="M98" s="35"/>
      <c r="N98" s="36"/>
      <c r="P98" s="46">
        <v>84</v>
      </c>
      <c r="Q98" s="47" t="s">
        <v>528</v>
      </c>
      <c r="R98" s="35"/>
      <c r="S98" s="36"/>
    </row>
    <row r="99" spans="1:19" hidden="1">
      <c r="A99" s="46">
        <v>85</v>
      </c>
      <c r="B99" s="47" t="s">
        <v>529</v>
      </c>
      <c r="C99" s="35"/>
      <c r="D99" s="36"/>
      <c r="E99" s="35"/>
      <c r="F99" s="46">
        <v>85</v>
      </c>
      <c r="G99" s="47" t="s">
        <v>529</v>
      </c>
      <c r="H99" s="35"/>
      <c r="I99" s="36"/>
      <c r="K99" s="46">
        <v>85</v>
      </c>
      <c r="L99" s="47" t="s">
        <v>529</v>
      </c>
      <c r="M99" s="35"/>
      <c r="N99" s="36"/>
      <c r="P99" s="46">
        <v>85</v>
      </c>
      <c r="Q99" s="47" t="s">
        <v>529</v>
      </c>
      <c r="R99" s="35"/>
      <c r="S99" s="36"/>
    </row>
    <row r="100" spans="1:19" hidden="1">
      <c r="A100" s="46">
        <v>86</v>
      </c>
      <c r="B100" s="47" t="s">
        <v>530</v>
      </c>
      <c r="C100" s="35"/>
      <c r="D100" s="36"/>
      <c r="E100" s="35"/>
      <c r="F100" s="46">
        <v>86</v>
      </c>
      <c r="G100" s="47" t="s">
        <v>530</v>
      </c>
      <c r="H100" s="35"/>
      <c r="I100" s="36"/>
      <c r="K100" s="46">
        <v>86</v>
      </c>
      <c r="L100" s="47" t="s">
        <v>530</v>
      </c>
      <c r="M100" s="35"/>
      <c r="N100" s="36"/>
      <c r="P100" s="46">
        <v>86</v>
      </c>
      <c r="Q100" s="47" t="s">
        <v>530</v>
      </c>
      <c r="R100" s="35"/>
      <c r="S100" s="36"/>
    </row>
    <row r="101" spans="1:19" hidden="1">
      <c r="A101" s="46">
        <v>87</v>
      </c>
      <c r="B101" s="47" t="s">
        <v>531</v>
      </c>
      <c r="C101" s="35"/>
      <c r="D101" s="36"/>
      <c r="E101" s="35"/>
      <c r="F101" s="46">
        <v>87</v>
      </c>
      <c r="G101" s="47" t="s">
        <v>531</v>
      </c>
      <c r="H101" s="35"/>
      <c r="I101" s="36"/>
      <c r="K101" s="46">
        <v>87</v>
      </c>
      <c r="L101" s="47" t="s">
        <v>531</v>
      </c>
      <c r="M101" s="35"/>
      <c r="N101" s="36"/>
      <c r="P101" s="46">
        <v>87</v>
      </c>
      <c r="Q101" s="47" t="s">
        <v>531</v>
      </c>
      <c r="R101" s="35"/>
      <c r="S101" s="36"/>
    </row>
    <row r="102" spans="1:19" hidden="1">
      <c r="A102" s="46">
        <v>88</v>
      </c>
      <c r="B102" s="47" t="s">
        <v>532</v>
      </c>
      <c r="C102" s="35"/>
      <c r="D102" s="36"/>
      <c r="E102" s="35"/>
      <c r="F102" s="46">
        <v>88</v>
      </c>
      <c r="G102" s="47" t="s">
        <v>532</v>
      </c>
      <c r="H102" s="35"/>
      <c r="I102" s="36"/>
      <c r="K102" s="46">
        <v>88</v>
      </c>
      <c r="L102" s="47" t="s">
        <v>532</v>
      </c>
      <c r="M102" s="35"/>
      <c r="N102" s="36"/>
      <c r="P102" s="46">
        <v>88</v>
      </c>
      <c r="Q102" s="47" t="s">
        <v>532</v>
      </c>
      <c r="R102" s="35"/>
      <c r="S102" s="36"/>
    </row>
    <row r="103" spans="1:19" hidden="1">
      <c r="A103" s="46">
        <v>89</v>
      </c>
      <c r="B103" s="47" t="s">
        <v>533</v>
      </c>
      <c r="C103" s="35"/>
      <c r="D103" s="36"/>
      <c r="E103" s="35"/>
      <c r="F103" s="46">
        <v>89</v>
      </c>
      <c r="G103" s="47" t="s">
        <v>533</v>
      </c>
      <c r="H103" s="35"/>
      <c r="I103" s="36"/>
      <c r="K103" s="46">
        <v>89</v>
      </c>
      <c r="L103" s="47" t="s">
        <v>533</v>
      </c>
      <c r="M103" s="35"/>
      <c r="N103" s="36"/>
      <c r="P103" s="46">
        <v>89</v>
      </c>
      <c r="Q103" s="47" t="s">
        <v>533</v>
      </c>
      <c r="R103" s="35"/>
      <c r="S103" s="36"/>
    </row>
    <row r="104" spans="1:19" hidden="1">
      <c r="A104" s="46">
        <v>90</v>
      </c>
      <c r="B104" s="47" t="s">
        <v>534</v>
      </c>
      <c r="C104" s="35"/>
      <c r="D104" s="36"/>
      <c r="E104" s="35"/>
      <c r="F104" s="46">
        <v>90</v>
      </c>
      <c r="G104" s="47" t="s">
        <v>534</v>
      </c>
      <c r="H104" s="35"/>
      <c r="I104" s="36"/>
      <c r="K104" s="46">
        <v>90</v>
      </c>
      <c r="L104" s="47" t="s">
        <v>534</v>
      </c>
      <c r="M104" s="35"/>
      <c r="N104" s="36"/>
      <c r="P104" s="46">
        <v>90</v>
      </c>
      <c r="Q104" s="47" t="s">
        <v>534</v>
      </c>
      <c r="R104" s="35"/>
      <c r="S104" s="36"/>
    </row>
    <row r="105" spans="1:19" hidden="1">
      <c r="A105" s="46">
        <v>91</v>
      </c>
      <c r="B105" s="47" t="s">
        <v>535</v>
      </c>
      <c r="C105" s="35"/>
      <c r="D105" s="36"/>
      <c r="E105" s="35"/>
      <c r="F105" s="46">
        <v>91</v>
      </c>
      <c r="G105" s="47" t="s">
        <v>535</v>
      </c>
      <c r="H105" s="35"/>
      <c r="I105" s="36"/>
      <c r="K105" s="46">
        <v>91</v>
      </c>
      <c r="L105" s="47" t="s">
        <v>535</v>
      </c>
      <c r="M105" s="35"/>
      <c r="N105" s="36"/>
      <c r="P105" s="46">
        <v>91</v>
      </c>
      <c r="Q105" s="47" t="s">
        <v>535</v>
      </c>
      <c r="R105" s="35"/>
      <c r="S105" s="36"/>
    </row>
    <row r="106" spans="1:19" hidden="1">
      <c r="A106" s="46">
        <v>92</v>
      </c>
      <c r="B106" s="47" t="s">
        <v>536</v>
      </c>
      <c r="C106" s="35"/>
      <c r="D106" s="36"/>
      <c r="E106" s="35"/>
      <c r="F106" s="46">
        <v>92</v>
      </c>
      <c r="G106" s="47" t="s">
        <v>536</v>
      </c>
      <c r="H106" s="35"/>
      <c r="I106" s="36"/>
      <c r="K106" s="46">
        <v>92</v>
      </c>
      <c r="L106" s="47" t="s">
        <v>536</v>
      </c>
      <c r="M106" s="35"/>
      <c r="N106" s="36"/>
      <c r="P106" s="46">
        <v>92</v>
      </c>
      <c r="Q106" s="47" t="s">
        <v>536</v>
      </c>
      <c r="R106" s="35"/>
      <c r="S106" s="36"/>
    </row>
    <row r="107" spans="1:19" hidden="1">
      <c r="A107" s="46">
        <v>93</v>
      </c>
      <c r="B107" s="47" t="s">
        <v>537</v>
      </c>
      <c r="C107" s="35"/>
      <c r="D107" s="36"/>
      <c r="E107" s="35"/>
      <c r="F107" s="46">
        <v>93</v>
      </c>
      <c r="G107" s="47" t="s">
        <v>537</v>
      </c>
      <c r="H107" s="35"/>
      <c r="I107" s="36"/>
      <c r="K107" s="46">
        <v>93</v>
      </c>
      <c r="L107" s="47" t="s">
        <v>537</v>
      </c>
      <c r="M107" s="35"/>
      <c r="N107" s="36"/>
      <c r="P107" s="46">
        <v>93</v>
      </c>
      <c r="Q107" s="47" t="s">
        <v>537</v>
      </c>
      <c r="R107" s="35"/>
      <c r="S107" s="36"/>
    </row>
    <row r="108" spans="1:19" hidden="1">
      <c r="A108" s="46">
        <v>94</v>
      </c>
      <c r="B108" s="47" t="s">
        <v>538</v>
      </c>
      <c r="C108" s="35"/>
      <c r="D108" s="36"/>
      <c r="E108" s="35"/>
      <c r="F108" s="46">
        <v>94</v>
      </c>
      <c r="G108" s="47" t="s">
        <v>538</v>
      </c>
      <c r="H108" s="35"/>
      <c r="I108" s="36"/>
      <c r="K108" s="46">
        <v>94</v>
      </c>
      <c r="L108" s="47" t="s">
        <v>538</v>
      </c>
      <c r="M108" s="35"/>
      <c r="N108" s="36"/>
      <c r="P108" s="46">
        <v>94</v>
      </c>
      <c r="Q108" s="47" t="s">
        <v>538</v>
      </c>
      <c r="R108" s="35"/>
      <c r="S108" s="36"/>
    </row>
    <row r="109" spans="1:19" hidden="1">
      <c r="A109" s="46">
        <v>95</v>
      </c>
      <c r="B109" s="47" t="s">
        <v>539</v>
      </c>
      <c r="C109" s="35"/>
      <c r="D109" s="36"/>
      <c r="E109" s="35"/>
      <c r="F109" s="46">
        <v>95</v>
      </c>
      <c r="G109" s="47" t="s">
        <v>539</v>
      </c>
      <c r="H109" s="35"/>
      <c r="I109" s="36"/>
      <c r="K109" s="46">
        <v>95</v>
      </c>
      <c r="L109" s="47" t="s">
        <v>539</v>
      </c>
      <c r="M109" s="35"/>
      <c r="N109" s="36"/>
      <c r="P109" s="46">
        <v>95</v>
      </c>
      <c r="Q109" s="47" t="s">
        <v>539</v>
      </c>
      <c r="R109" s="35"/>
      <c r="S109" s="36"/>
    </row>
    <row r="110" spans="1:19" hidden="1">
      <c r="A110" s="46">
        <v>96</v>
      </c>
      <c r="B110" s="47" t="s">
        <v>540</v>
      </c>
      <c r="C110" s="35"/>
      <c r="D110" s="36"/>
      <c r="E110" s="35"/>
      <c r="F110" s="46">
        <v>96</v>
      </c>
      <c r="G110" s="47" t="s">
        <v>540</v>
      </c>
      <c r="H110" s="35"/>
      <c r="I110" s="36"/>
      <c r="K110" s="46">
        <v>96</v>
      </c>
      <c r="L110" s="47" t="s">
        <v>540</v>
      </c>
      <c r="M110" s="35"/>
      <c r="N110" s="36"/>
      <c r="P110" s="46">
        <v>96</v>
      </c>
      <c r="Q110" s="47" t="s">
        <v>540</v>
      </c>
      <c r="R110" s="35"/>
      <c r="S110" s="36"/>
    </row>
    <row r="111" spans="1:19" hidden="1">
      <c r="A111" s="46">
        <v>97</v>
      </c>
      <c r="B111" s="47" t="s">
        <v>541</v>
      </c>
      <c r="C111" s="35"/>
      <c r="D111" s="36"/>
      <c r="E111" s="35"/>
      <c r="F111" s="46">
        <v>97</v>
      </c>
      <c r="G111" s="47" t="s">
        <v>541</v>
      </c>
      <c r="H111" s="35"/>
      <c r="I111" s="36"/>
      <c r="K111" s="46">
        <v>97</v>
      </c>
      <c r="L111" s="47" t="s">
        <v>541</v>
      </c>
      <c r="M111" s="35"/>
      <c r="N111" s="36"/>
      <c r="P111" s="46">
        <v>97</v>
      </c>
      <c r="Q111" s="47" t="s">
        <v>541</v>
      </c>
      <c r="R111" s="35"/>
      <c r="S111" s="36"/>
    </row>
    <row r="112" spans="1:19" hidden="1">
      <c r="A112" s="46">
        <v>98</v>
      </c>
      <c r="B112" s="47" t="s">
        <v>542</v>
      </c>
      <c r="C112" s="35"/>
      <c r="D112" s="36"/>
      <c r="E112" s="35"/>
      <c r="F112" s="46">
        <v>98</v>
      </c>
      <c r="G112" s="47" t="s">
        <v>542</v>
      </c>
      <c r="H112" s="35"/>
      <c r="I112" s="36"/>
      <c r="K112" s="46">
        <v>98</v>
      </c>
      <c r="L112" s="47" t="s">
        <v>542</v>
      </c>
      <c r="M112" s="35"/>
      <c r="N112" s="36"/>
      <c r="P112" s="46">
        <v>98</v>
      </c>
      <c r="Q112" s="47" t="s">
        <v>542</v>
      </c>
      <c r="R112" s="35"/>
      <c r="S112" s="36"/>
    </row>
    <row r="113" spans="1:19" hidden="1">
      <c r="A113" s="46">
        <v>99</v>
      </c>
      <c r="B113" s="47" t="s">
        <v>543</v>
      </c>
      <c r="C113" s="35"/>
      <c r="D113" s="36"/>
      <c r="E113" s="35"/>
      <c r="F113" s="46">
        <v>99</v>
      </c>
      <c r="G113" s="47" t="s">
        <v>543</v>
      </c>
      <c r="H113" s="35"/>
      <c r="I113" s="36"/>
      <c r="K113" s="46">
        <v>99</v>
      </c>
      <c r="L113" s="47" t="s">
        <v>543</v>
      </c>
      <c r="M113" s="35"/>
      <c r="N113" s="36"/>
      <c r="P113" s="46">
        <v>99</v>
      </c>
      <c r="Q113" s="47" t="s">
        <v>543</v>
      </c>
      <c r="R113" s="35"/>
      <c r="S113" s="36"/>
    </row>
    <row r="114" spans="1:19" ht="13.5" hidden="1" thickBot="1">
      <c r="A114" s="49">
        <v>100</v>
      </c>
      <c r="B114" s="50" t="s">
        <v>544</v>
      </c>
      <c r="C114" s="51"/>
      <c r="D114" s="52"/>
      <c r="E114" s="35"/>
      <c r="F114" s="49">
        <v>100</v>
      </c>
      <c r="G114" s="50" t="s">
        <v>544</v>
      </c>
      <c r="H114" s="51"/>
      <c r="I114" s="52"/>
      <c r="K114" s="49">
        <v>100</v>
      </c>
      <c r="L114" s="50" t="s">
        <v>544</v>
      </c>
      <c r="M114" s="51"/>
      <c r="N114" s="52"/>
      <c r="P114" s="49">
        <v>100</v>
      </c>
      <c r="Q114" s="50" t="s">
        <v>544</v>
      </c>
      <c r="R114" s="51"/>
      <c r="S114" s="52"/>
    </row>
    <row r="115" spans="1:19" hidden="1"/>
    <row r="116" spans="1:19" hidden="1"/>
    <row r="117" spans="1:19" hidden="1"/>
    <row r="118" spans="1:19" hidden="1"/>
    <row r="119" spans="1:19" hidden="1"/>
    <row r="120" spans="1:19">
      <c r="A120" s="53" t="s">
        <v>545</v>
      </c>
    </row>
    <row r="121" spans="1:19" ht="13.5" thickBot="1"/>
    <row r="122" spans="1:19" ht="13.5" thickBot="1">
      <c r="A122" s="26" t="e">
        <f>#REF!</f>
        <v>#REF!</v>
      </c>
      <c r="B122" s="27"/>
      <c r="C122" s="27"/>
      <c r="D122" s="28"/>
    </row>
    <row r="123" spans="1:19" ht="13.5" thickBot="1">
      <c r="A123" s="29"/>
      <c r="D123" s="30"/>
    </row>
    <row r="124" spans="1:19" ht="15.75" thickBot="1">
      <c r="A124" s="548" t="e">
        <f>#REF!</f>
        <v>#REF!</v>
      </c>
      <c r="B124" s="549"/>
      <c r="C124" s="32"/>
      <c r="D124" s="33"/>
    </row>
    <row r="125" spans="1:19">
      <c r="A125" s="550"/>
      <c r="B125" s="551"/>
      <c r="C125" s="32"/>
      <c r="D125" s="33"/>
    </row>
    <row r="126" spans="1:19">
      <c r="A126" s="34"/>
      <c r="B126" s="35"/>
      <c r="C126" s="35"/>
      <c r="D126" s="36"/>
    </row>
    <row r="127" spans="1:19" ht="69" customHeight="1">
      <c r="A127" s="545" t="e">
        <f>IF(OR((A124&gt;9999999999),(A124&lt;0)),"Invalid Entry - More than 1000 crore OR -ve value",IF(A124=0, "",+CONCATENATE(A122," ", U123,B134,D134,B133,D133,B132,D132,B131,D131,B130,D130,B129," Only")))</f>
        <v>#REF!</v>
      </c>
      <c r="B127" s="546"/>
      <c r="C127" s="546"/>
      <c r="D127" s="547"/>
    </row>
    <row r="128" spans="1:19">
      <c r="A128" s="34"/>
      <c r="B128" s="35"/>
      <c r="C128" s="35"/>
      <c r="D128" s="36"/>
    </row>
    <row r="129" spans="1:4">
      <c r="A129" s="38" t="e">
        <f>-INT(A124/100)*100+ROUND(A124,0)</f>
        <v>#REF!</v>
      </c>
      <c r="B129" s="35" t="e">
        <f t="shared" ref="B129:B134" si="6">IF(A129=0,"",LOOKUP(A129,$A$15:$A$114,$B$15:$B$114))</f>
        <v>#REF!</v>
      </c>
      <c r="C129" s="35"/>
      <c r="D129" s="39"/>
    </row>
    <row r="130" spans="1:4">
      <c r="A130" s="38" t="e">
        <f>-INT(A124/1000)*10+INT(A124/100)</f>
        <v>#REF!</v>
      </c>
      <c r="B130" s="35" t="e">
        <f t="shared" si="6"/>
        <v>#REF!</v>
      </c>
      <c r="C130" s="35"/>
      <c r="D130" s="39" t="e">
        <f>+IF(B130="",""," Hundred ")</f>
        <v>#REF!</v>
      </c>
    </row>
    <row r="131" spans="1:4">
      <c r="A131" s="38" t="e">
        <f>-INT(A124/100000)*100+INT(A124/1000)</f>
        <v>#REF!</v>
      </c>
      <c r="B131" s="35" t="e">
        <f t="shared" si="6"/>
        <v>#REF!</v>
      </c>
      <c r="C131" s="35"/>
      <c r="D131" s="39" t="e">
        <f>IF((B131=""),IF(C131="",""," Thousand ")," Thousand ")</f>
        <v>#REF!</v>
      </c>
    </row>
    <row r="132" spans="1:4">
      <c r="A132" s="38" t="e">
        <f>-INT(A124/10000000)*100+INT(A124/100000)</f>
        <v>#REF!</v>
      </c>
      <c r="B132" s="35" t="e">
        <f t="shared" si="6"/>
        <v>#REF!</v>
      </c>
      <c r="C132" s="35"/>
      <c r="D132" s="39" t="e">
        <f>IF((B132=""),IF(C132="",""," Lac ")," Lac ")</f>
        <v>#REF!</v>
      </c>
    </row>
    <row r="133" spans="1:4">
      <c r="A133" s="38" t="e">
        <f>-INT(A124/1000000000)*100+INT(A124/10000000)</f>
        <v>#REF!</v>
      </c>
      <c r="B133" s="43" t="e">
        <f t="shared" si="6"/>
        <v>#REF!</v>
      </c>
      <c r="C133" s="35"/>
      <c r="D133" s="39" t="e">
        <f>IF((B133=""),IF(C133="",""," Crore ")," Crore ")</f>
        <v>#REF!</v>
      </c>
    </row>
    <row r="134" spans="1:4">
      <c r="A134" s="44" t="e">
        <f>-INT(A124/10000000000)*1000+INT(A124/1000000000)</f>
        <v>#REF!</v>
      </c>
      <c r="B134" s="43" t="e">
        <f t="shared" si="6"/>
        <v>#REF!</v>
      </c>
      <c r="C134" s="35"/>
      <c r="D134" s="39" t="e">
        <f>IF((B134=""),IF(C134="",""," Hundred ")," Hundred ")</f>
        <v>#REF!</v>
      </c>
    </row>
    <row r="135" spans="1:4">
      <c r="A135" s="45"/>
      <c r="B135" s="35"/>
      <c r="C135" s="35"/>
      <c r="D135" s="36"/>
    </row>
    <row r="136" spans="1:4">
      <c r="A136" s="46">
        <v>1</v>
      </c>
      <c r="B136" s="47" t="s">
        <v>442</v>
      </c>
      <c r="C136" s="35"/>
      <c r="D136" s="36"/>
    </row>
    <row r="137" spans="1:4">
      <c r="A137" s="46">
        <v>2</v>
      </c>
      <c r="B137" s="47" t="s">
        <v>443</v>
      </c>
      <c r="C137" s="35"/>
      <c r="D137" s="36"/>
    </row>
    <row r="138" spans="1:4">
      <c r="A138" s="46">
        <v>3</v>
      </c>
      <c r="B138" s="47" t="s">
        <v>444</v>
      </c>
      <c r="C138" s="35"/>
      <c r="D138" s="36"/>
    </row>
    <row r="139" spans="1:4">
      <c r="A139" s="46">
        <v>4</v>
      </c>
      <c r="B139" s="47" t="s">
        <v>445</v>
      </c>
      <c r="C139" s="35"/>
      <c r="D139" s="36"/>
    </row>
    <row r="140" spans="1:4">
      <c r="A140" s="46">
        <v>5</v>
      </c>
      <c r="B140" s="47" t="s">
        <v>446</v>
      </c>
      <c r="C140" s="35"/>
      <c r="D140" s="36"/>
    </row>
    <row r="141" spans="1:4">
      <c r="A141" s="46">
        <v>6</v>
      </c>
      <c r="B141" s="47" t="s">
        <v>447</v>
      </c>
      <c r="C141" s="35"/>
      <c r="D141" s="36"/>
    </row>
    <row r="142" spans="1:4">
      <c r="A142" s="46">
        <v>7</v>
      </c>
      <c r="B142" s="47" t="s">
        <v>448</v>
      </c>
      <c r="C142" s="35"/>
      <c r="D142" s="36"/>
    </row>
    <row r="143" spans="1:4">
      <c r="A143" s="46">
        <v>8</v>
      </c>
      <c r="B143" s="47" t="s">
        <v>449</v>
      </c>
      <c r="C143" s="35"/>
      <c r="D143" s="36"/>
    </row>
    <row r="144" spans="1:4">
      <c r="A144" s="46">
        <v>9</v>
      </c>
      <c r="B144" s="47" t="s">
        <v>450</v>
      </c>
      <c r="C144" s="35"/>
      <c r="D144" s="36"/>
    </row>
    <row r="145" spans="1:4">
      <c r="A145" s="46">
        <v>10</v>
      </c>
      <c r="B145" s="47" t="s">
        <v>451</v>
      </c>
      <c r="C145" s="35"/>
      <c r="D145" s="36"/>
    </row>
    <row r="146" spans="1:4">
      <c r="A146" s="46">
        <v>11</v>
      </c>
      <c r="B146" s="47" t="s">
        <v>452</v>
      </c>
      <c r="C146" s="35"/>
      <c r="D146" s="36"/>
    </row>
    <row r="147" spans="1:4">
      <c r="A147" s="46">
        <v>12</v>
      </c>
      <c r="B147" s="47" t="s">
        <v>453</v>
      </c>
      <c r="C147" s="35"/>
      <c r="D147" s="36"/>
    </row>
    <row r="148" spans="1:4">
      <c r="A148" s="46">
        <v>13</v>
      </c>
      <c r="B148" s="47" t="s">
        <v>454</v>
      </c>
      <c r="C148" s="35"/>
      <c r="D148" s="36"/>
    </row>
    <row r="149" spans="1:4">
      <c r="A149" s="46">
        <v>14</v>
      </c>
      <c r="B149" s="47" t="s">
        <v>455</v>
      </c>
      <c r="C149" s="35"/>
      <c r="D149" s="36"/>
    </row>
    <row r="150" spans="1:4">
      <c r="A150" s="46">
        <v>15</v>
      </c>
      <c r="B150" s="47" t="s">
        <v>456</v>
      </c>
      <c r="C150" s="35"/>
      <c r="D150" s="36"/>
    </row>
    <row r="151" spans="1:4">
      <c r="A151" s="46">
        <v>16</v>
      </c>
      <c r="B151" s="47" t="s">
        <v>457</v>
      </c>
      <c r="C151" s="35"/>
      <c r="D151" s="36"/>
    </row>
    <row r="152" spans="1:4">
      <c r="A152" s="46">
        <v>17</v>
      </c>
      <c r="B152" s="47" t="s">
        <v>459</v>
      </c>
      <c r="C152" s="35"/>
      <c r="D152" s="36"/>
    </row>
    <row r="153" spans="1:4">
      <c r="A153" s="46">
        <v>18</v>
      </c>
      <c r="B153" s="47" t="s">
        <v>461</v>
      </c>
      <c r="C153" s="35"/>
      <c r="D153" s="36"/>
    </row>
    <row r="154" spans="1:4">
      <c r="A154" s="46">
        <v>19</v>
      </c>
      <c r="B154" s="47" t="s">
        <v>463</v>
      </c>
      <c r="C154" s="35"/>
      <c r="D154" s="36"/>
    </row>
    <row r="155" spans="1:4">
      <c r="A155" s="46">
        <v>20</v>
      </c>
      <c r="B155" s="47" t="s">
        <v>464</v>
      </c>
      <c r="C155" s="35"/>
      <c r="D155" s="36"/>
    </row>
    <row r="156" spans="1:4">
      <c r="A156" s="46">
        <v>21</v>
      </c>
      <c r="B156" s="47" t="s">
        <v>465</v>
      </c>
      <c r="C156" s="35"/>
      <c r="D156" s="36"/>
    </row>
    <row r="157" spans="1:4">
      <c r="A157" s="46">
        <v>22</v>
      </c>
      <c r="B157" s="47" t="s">
        <v>466</v>
      </c>
      <c r="C157" s="35"/>
      <c r="D157" s="36"/>
    </row>
    <row r="158" spans="1:4">
      <c r="A158" s="46">
        <v>23</v>
      </c>
      <c r="B158" s="47" t="s">
        <v>467</v>
      </c>
      <c r="C158" s="35"/>
      <c r="D158" s="36"/>
    </row>
    <row r="159" spans="1:4">
      <c r="A159" s="46">
        <v>24</v>
      </c>
      <c r="B159" s="47" t="s">
        <v>468</v>
      </c>
      <c r="C159" s="35"/>
      <c r="D159" s="36"/>
    </row>
    <row r="160" spans="1:4">
      <c r="A160" s="46">
        <v>25</v>
      </c>
      <c r="B160" s="47" t="s">
        <v>469</v>
      </c>
      <c r="C160" s="35"/>
      <c r="D160" s="36"/>
    </row>
    <row r="161" spans="1:4">
      <c r="A161" s="46">
        <v>26</v>
      </c>
      <c r="B161" s="47" t="s">
        <v>470</v>
      </c>
      <c r="C161" s="35"/>
      <c r="D161" s="36"/>
    </row>
    <row r="162" spans="1:4">
      <c r="A162" s="46">
        <v>27</v>
      </c>
      <c r="B162" s="47" t="s">
        <v>471</v>
      </c>
      <c r="C162" s="35"/>
      <c r="D162" s="36"/>
    </row>
    <row r="163" spans="1:4">
      <c r="A163" s="46">
        <v>28</v>
      </c>
      <c r="B163" s="47" t="s">
        <v>472</v>
      </c>
      <c r="C163" s="35"/>
      <c r="D163" s="36"/>
    </row>
    <row r="164" spans="1:4">
      <c r="A164" s="46">
        <v>29</v>
      </c>
      <c r="B164" s="47" t="s">
        <v>473</v>
      </c>
      <c r="C164" s="35"/>
      <c r="D164" s="36"/>
    </row>
    <row r="165" spans="1:4">
      <c r="A165" s="46">
        <v>30</v>
      </c>
      <c r="B165" s="47" t="s">
        <v>474</v>
      </c>
      <c r="C165" s="35"/>
      <c r="D165" s="36"/>
    </row>
    <row r="166" spans="1:4">
      <c r="A166" s="46">
        <v>31</v>
      </c>
      <c r="B166" s="47" t="s">
        <v>475</v>
      </c>
      <c r="C166" s="35"/>
      <c r="D166" s="36"/>
    </row>
    <row r="167" spans="1:4">
      <c r="A167" s="46">
        <v>32</v>
      </c>
      <c r="B167" s="47" t="s">
        <v>476</v>
      </c>
      <c r="C167" s="35"/>
      <c r="D167" s="36"/>
    </row>
    <row r="168" spans="1:4">
      <c r="A168" s="46">
        <v>33</v>
      </c>
      <c r="B168" s="47" t="s">
        <v>477</v>
      </c>
      <c r="C168" s="35"/>
      <c r="D168" s="36"/>
    </row>
    <row r="169" spans="1:4">
      <c r="A169" s="46">
        <v>34</v>
      </c>
      <c r="B169" s="47" t="s">
        <v>478</v>
      </c>
      <c r="C169" s="35"/>
      <c r="D169" s="36"/>
    </row>
    <row r="170" spans="1:4">
      <c r="A170" s="46">
        <v>35</v>
      </c>
      <c r="B170" s="47" t="s">
        <v>479</v>
      </c>
      <c r="C170" s="35"/>
      <c r="D170" s="36"/>
    </row>
    <row r="171" spans="1:4">
      <c r="A171" s="46">
        <v>36</v>
      </c>
      <c r="B171" s="47" t="s">
        <v>480</v>
      </c>
      <c r="C171" s="35"/>
      <c r="D171" s="36"/>
    </row>
    <row r="172" spans="1:4">
      <c r="A172" s="46">
        <v>37</v>
      </c>
      <c r="B172" s="47" t="s">
        <v>481</v>
      </c>
      <c r="C172" s="35"/>
      <c r="D172" s="36"/>
    </row>
    <row r="173" spans="1:4">
      <c r="A173" s="46">
        <v>38</v>
      </c>
      <c r="B173" s="47" t="s">
        <v>482</v>
      </c>
      <c r="C173" s="35"/>
      <c r="D173" s="36"/>
    </row>
    <row r="174" spans="1:4">
      <c r="A174" s="46">
        <v>39</v>
      </c>
      <c r="B174" s="47" t="s">
        <v>483</v>
      </c>
      <c r="C174" s="35"/>
      <c r="D174" s="36"/>
    </row>
    <row r="175" spans="1:4">
      <c r="A175" s="46">
        <v>40</v>
      </c>
      <c r="B175" s="47" t="s">
        <v>484</v>
      </c>
      <c r="C175" s="35"/>
      <c r="D175" s="36"/>
    </row>
    <row r="176" spans="1:4">
      <c r="A176" s="46">
        <v>41</v>
      </c>
      <c r="B176" s="47" t="s">
        <v>485</v>
      </c>
      <c r="C176" s="35"/>
      <c r="D176" s="36"/>
    </row>
    <row r="177" spans="1:4">
      <c r="A177" s="46">
        <v>42</v>
      </c>
      <c r="B177" s="47" t="s">
        <v>486</v>
      </c>
      <c r="C177" s="35"/>
      <c r="D177" s="36"/>
    </row>
    <row r="178" spans="1:4">
      <c r="A178" s="46">
        <v>43</v>
      </c>
      <c r="B178" s="47" t="s">
        <v>487</v>
      </c>
      <c r="C178" s="35"/>
      <c r="D178" s="36"/>
    </row>
    <row r="179" spans="1:4">
      <c r="A179" s="46">
        <v>44</v>
      </c>
      <c r="B179" s="47" t="s">
        <v>488</v>
      </c>
      <c r="C179" s="35"/>
      <c r="D179" s="36"/>
    </row>
    <row r="180" spans="1:4">
      <c r="A180" s="46">
        <v>45</v>
      </c>
      <c r="B180" s="47" t="s">
        <v>489</v>
      </c>
      <c r="C180" s="35"/>
      <c r="D180" s="36"/>
    </row>
    <row r="181" spans="1:4">
      <c r="A181" s="46">
        <v>46</v>
      </c>
      <c r="B181" s="47" t="s">
        <v>490</v>
      </c>
      <c r="C181" s="35"/>
      <c r="D181" s="36"/>
    </row>
    <row r="182" spans="1:4">
      <c r="A182" s="46">
        <v>47</v>
      </c>
      <c r="B182" s="47" t="s">
        <v>491</v>
      </c>
      <c r="C182" s="35"/>
      <c r="D182" s="36"/>
    </row>
    <row r="183" spans="1:4">
      <c r="A183" s="46">
        <v>48</v>
      </c>
      <c r="B183" s="47" t="s">
        <v>492</v>
      </c>
      <c r="C183" s="35"/>
      <c r="D183" s="36"/>
    </row>
    <row r="184" spans="1:4">
      <c r="A184" s="46">
        <v>49</v>
      </c>
      <c r="B184" s="47" t="s">
        <v>493</v>
      </c>
      <c r="C184" s="35"/>
      <c r="D184" s="36"/>
    </row>
    <row r="185" spans="1:4">
      <c r="A185" s="46">
        <v>50</v>
      </c>
      <c r="B185" s="47" t="s">
        <v>494</v>
      </c>
      <c r="C185" s="35"/>
      <c r="D185" s="36"/>
    </row>
    <row r="186" spans="1:4">
      <c r="A186" s="46">
        <v>51</v>
      </c>
      <c r="B186" s="47" t="s">
        <v>495</v>
      </c>
      <c r="C186" s="35"/>
      <c r="D186" s="36"/>
    </row>
    <row r="187" spans="1:4">
      <c r="A187" s="46">
        <v>52</v>
      </c>
      <c r="B187" s="47" t="s">
        <v>496</v>
      </c>
      <c r="C187" s="35"/>
      <c r="D187" s="36"/>
    </row>
    <row r="188" spans="1:4">
      <c r="A188" s="46">
        <v>53</v>
      </c>
      <c r="B188" s="47" t="s">
        <v>497</v>
      </c>
      <c r="C188" s="35"/>
      <c r="D188" s="36"/>
    </row>
    <row r="189" spans="1:4">
      <c r="A189" s="46">
        <v>54</v>
      </c>
      <c r="B189" s="47" t="s">
        <v>498</v>
      </c>
      <c r="C189" s="35"/>
      <c r="D189" s="36"/>
    </row>
    <row r="190" spans="1:4">
      <c r="A190" s="46">
        <v>55</v>
      </c>
      <c r="B190" s="47" t="s">
        <v>499</v>
      </c>
      <c r="C190" s="35"/>
      <c r="D190" s="36"/>
    </row>
    <row r="191" spans="1:4">
      <c r="A191" s="46">
        <v>56</v>
      </c>
      <c r="B191" s="47" t="s">
        <v>500</v>
      </c>
      <c r="C191" s="35"/>
      <c r="D191" s="36"/>
    </row>
    <row r="192" spans="1:4">
      <c r="A192" s="46">
        <v>57</v>
      </c>
      <c r="B192" s="47" t="s">
        <v>501</v>
      </c>
      <c r="C192" s="35"/>
      <c r="D192" s="36"/>
    </row>
    <row r="193" spans="1:4">
      <c r="A193" s="46">
        <v>58</v>
      </c>
      <c r="B193" s="47" t="s">
        <v>502</v>
      </c>
      <c r="C193" s="35"/>
      <c r="D193" s="36"/>
    </row>
    <row r="194" spans="1:4">
      <c r="A194" s="46">
        <v>59</v>
      </c>
      <c r="B194" s="47" t="s">
        <v>503</v>
      </c>
      <c r="C194" s="35"/>
      <c r="D194" s="36"/>
    </row>
    <row r="195" spans="1:4">
      <c r="A195" s="46">
        <v>60</v>
      </c>
      <c r="B195" s="47" t="s">
        <v>504</v>
      </c>
      <c r="C195" s="35"/>
      <c r="D195" s="36"/>
    </row>
    <row r="196" spans="1:4">
      <c r="A196" s="46">
        <v>61</v>
      </c>
      <c r="B196" s="47" t="s">
        <v>505</v>
      </c>
      <c r="C196" s="35"/>
      <c r="D196" s="36"/>
    </row>
    <row r="197" spans="1:4">
      <c r="A197" s="46">
        <v>62</v>
      </c>
      <c r="B197" s="47" t="s">
        <v>506</v>
      </c>
      <c r="C197" s="35"/>
      <c r="D197" s="36"/>
    </row>
    <row r="198" spans="1:4">
      <c r="A198" s="46">
        <v>63</v>
      </c>
      <c r="B198" s="47" t="s">
        <v>507</v>
      </c>
      <c r="C198" s="35"/>
      <c r="D198" s="36"/>
    </row>
    <row r="199" spans="1:4">
      <c r="A199" s="46">
        <v>64</v>
      </c>
      <c r="B199" s="47" t="s">
        <v>508</v>
      </c>
      <c r="C199" s="35"/>
      <c r="D199" s="36"/>
    </row>
    <row r="200" spans="1:4">
      <c r="A200" s="46">
        <v>65</v>
      </c>
      <c r="B200" s="47" t="s">
        <v>509</v>
      </c>
      <c r="C200" s="35"/>
      <c r="D200" s="36"/>
    </row>
    <row r="201" spans="1:4">
      <c r="A201" s="46">
        <v>66</v>
      </c>
      <c r="B201" s="47" t="s">
        <v>510</v>
      </c>
      <c r="C201" s="35"/>
      <c r="D201" s="36"/>
    </row>
    <row r="202" spans="1:4">
      <c r="A202" s="46">
        <v>67</v>
      </c>
      <c r="B202" s="47" t="s">
        <v>511</v>
      </c>
      <c r="C202" s="35"/>
      <c r="D202" s="36"/>
    </row>
    <row r="203" spans="1:4">
      <c r="A203" s="46">
        <v>68</v>
      </c>
      <c r="B203" s="47" t="s">
        <v>512</v>
      </c>
      <c r="C203" s="35"/>
      <c r="D203" s="36"/>
    </row>
    <row r="204" spans="1:4">
      <c r="A204" s="46">
        <v>69</v>
      </c>
      <c r="B204" s="47" t="s">
        <v>513</v>
      </c>
      <c r="C204" s="35"/>
      <c r="D204" s="36"/>
    </row>
    <row r="205" spans="1:4">
      <c r="A205" s="46">
        <v>70</v>
      </c>
      <c r="B205" s="47" t="s">
        <v>514</v>
      </c>
      <c r="C205" s="35"/>
      <c r="D205" s="36"/>
    </row>
    <row r="206" spans="1:4">
      <c r="A206" s="46">
        <v>71</v>
      </c>
      <c r="B206" s="47" t="s">
        <v>515</v>
      </c>
      <c r="C206" s="35"/>
      <c r="D206" s="36"/>
    </row>
    <row r="207" spans="1:4">
      <c r="A207" s="46">
        <v>72</v>
      </c>
      <c r="B207" s="47" t="s">
        <v>516</v>
      </c>
      <c r="C207" s="35"/>
      <c r="D207" s="36"/>
    </row>
    <row r="208" spans="1:4">
      <c r="A208" s="46">
        <v>73</v>
      </c>
      <c r="B208" s="47" t="s">
        <v>517</v>
      </c>
      <c r="C208" s="35"/>
      <c r="D208" s="36"/>
    </row>
    <row r="209" spans="1:4">
      <c r="A209" s="46">
        <v>74</v>
      </c>
      <c r="B209" s="47" t="s">
        <v>518</v>
      </c>
      <c r="C209" s="35"/>
      <c r="D209" s="36"/>
    </row>
    <row r="210" spans="1:4">
      <c r="A210" s="46">
        <v>75</v>
      </c>
      <c r="B210" s="47" t="s">
        <v>519</v>
      </c>
      <c r="C210" s="35"/>
      <c r="D210" s="36"/>
    </row>
    <row r="211" spans="1:4">
      <c r="A211" s="46">
        <v>76</v>
      </c>
      <c r="B211" s="47" t="s">
        <v>520</v>
      </c>
      <c r="C211" s="35"/>
      <c r="D211" s="36"/>
    </row>
    <row r="212" spans="1:4">
      <c r="A212" s="46">
        <v>77</v>
      </c>
      <c r="B212" s="47" t="s">
        <v>521</v>
      </c>
      <c r="C212" s="35"/>
      <c r="D212" s="36"/>
    </row>
    <row r="213" spans="1:4">
      <c r="A213" s="46">
        <v>78</v>
      </c>
      <c r="B213" s="47" t="s">
        <v>522</v>
      </c>
      <c r="C213" s="35"/>
      <c r="D213" s="36"/>
    </row>
    <row r="214" spans="1:4">
      <c r="A214" s="46">
        <v>79</v>
      </c>
      <c r="B214" s="47" t="s">
        <v>523</v>
      </c>
      <c r="C214" s="35"/>
      <c r="D214" s="36"/>
    </row>
    <row r="215" spans="1:4">
      <c r="A215" s="46">
        <v>80</v>
      </c>
      <c r="B215" s="47" t="s">
        <v>524</v>
      </c>
      <c r="C215" s="35"/>
      <c r="D215" s="36"/>
    </row>
    <row r="216" spans="1:4">
      <c r="A216" s="46">
        <v>81</v>
      </c>
      <c r="B216" s="47" t="s">
        <v>525</v>
      </c>
      <c r="C216" s="35"/>
      <c r="D216" s="36"/>
    </row>
    <row r="217" spans="1:4">
      <c r="A217" s="46">
        <v>82</v>
      </c>
      <c r="B217" s="47" t="s">
        <v>526</v>
      </c>
      <c r="C217" s="35"/>
      <c r="D217" s="36"/>
    </row>
    <row r="218" spans="1:4">
      <c r="A218" s="46">
        <v>83</v>
      </c>
      <c r="B218" s="47" t="s">
        <v>527</v>
      </c>
      <c r="C218" s="35"/>
      <c r="D218" s="36"/>
    </row>
    <row r="219" spans="1:4">
      <c r="A219" s="46">
        <v>84</v>
      </c>
      <c r="B219" s="47" t="s">
        <v>528</v>
      </c>
      <c r="C219" s="35"/>
      <c r="D219" s="36"/>
    </row>
    <row r="220" spans="1:4">
      <c r="A220" s="46">
        <v>85</v>
      </c>
      <c r="B220" s="47" t="s">
        <v>529</v>
      </c>
      <c r="C220" s="35"/>
      <c r="D220" s="36"/>
    </row>
    <row r="221" spans="1:4">
      <c r="A221" s="46">
        <v>86</v>
      </c>
      <c r="B221" s="47" t="s">
        <v>530</v>
      </c>
      <c r="C221" s="35"/>
      <c r="D221" s="36"/>
    </row>
    <row r="222" spans="1:4">
      <c r="A222" s="46">
        <v>87</v>
      </c>
      <c r="B222" s="47" t="s">
        <v>531</v>
      </c>
      <c r="C222" s="35"/>
      <c r="D222" s="36"/>
    </row>
    <row r="223" spans="1:4">
      <c r="A223" s="46">
        <v>88</v>
      </c>
      <c r="B223" s="47" t="s">
        <v>532</v>
      </c>
      <c r="C223" s="35"/>
      <c r="D223" s="36"/>
    </row>
    <row r="224" spans="1:4">
      <c r="A224" s="46">
        <v>89</v>
      </c>
      <c r="B224" s="47" t="s">
        <v>533</v>
      </c>
      <c r="C224" s="35"/>
      <c r="D224" s="36"/>
    </row>
    <row r="225" spans="1:4">
      <c r="A225" s="46">
        <v>90</v>
      </c>
      <c r="B225" s="47" t="s">
        <v>534</v>
      </c>
      <c r="C225" s="35"/>
      <c r="D225" s="36"/>
    </row>
    <row r="226" spans="1:4">
      <c r="A226" s="46">
        <v>91</v>
      </c>
      <c r="B226" s="47" t="s">
        <v>535</v>
      </c>
      <c r="C226" s="35"/>
      <c r="D226" s="36"/>
    </row>
    <row r="227" spans="1:4">
      <c r="A227" s="46">
        <v>92</v>
      </c>
      <c r="B227" s="47" t="s">
        <v>536</v>
      </c>
      <c r="C227" s="35"/>
      <c r="D227" s="36"/>
    </row>
    <row r="228" spans="1:4">
      <c r="A228" s="46">
        <v>93</v>
      </c>
      <c r="B228" s="47" t="s">
        <v>537</v>
      </c>
      <c r="C228" s="35"/>
      <c r="D228" s="36"/>
    </row>
    <row r="229" spans="1:4">
      <c r="A229" s="46">
        <v>94</v>
      </c>
      <c r="B229" s="47" t="s">
        <v>538</v>
      </c>
      <c r="C229" s="35"/>
      <c r="D229" s="36"/>
    </row>
    <row r="230" spans="1:4">
      <c r="A230" s="46">
        <v>95</v>
      </c>
      <c r="B230" s="47" t="s">
        <v>539</v>
      </c>
      <c r="C230" s="35"/>
      <c r="D230" s="36"/>
    </row>
    <row r="231" spans="1:4">
      <c r="A231" s="46">
        <v>96</v>
      </c>
      <c r="B231" s="47" t="s">
        <v>540</v>
      </c>
      <c r="C231" s="35"/>
      <c r="D231" s="36"/>
    </row>
    <row r="232" spans="1:4">
      <c r="A232" s="46">
        <v>97</v>
      </c>
      <c r="B232" s="47" t="s">
        <v>541</v>
      </c>
      <c r="C232" s="35"/>
      <c r="D232" s="36"/>
    </row>
    <row r="233" spans="1:4">
      <c r="A233" s="46">
        <v>98</v>
      </c>
      <c r="B233" s="47" t="s">
        <v>542</v>
      </c>
      <c r="C233" s="35"/>
      <c r="D233" s="36"/>
    </row>
    <row r="234" spans="1:4">
      <c r="A234" s="46">
        <v>99</v>
      </c>
      <c r="B234" s="47" t="s">
        <v>543</v>
      </c>
      <c r="C234" s="35"/>
      <c r="D234" s="36"/>
    </row>
    <row r="235" spans="1:4" ht="13.5" thickBot="1">
      <c r="A235" s="49">
        <v>100</v>
      </c>
      <c r="B235" s="50" t="s">
        <v>544</v>
      </c>
      <c r="C235" s="51"/>
      <c r="D235" s="52"/>
    </row>
  </sheetData>
  <sheetProtection selectLockedCells="1"/>
  <customSheetViews>
    <customSheetView guid="{EB191E35-F197-401E-A21D-A16B6A4798F5}" showPageBreaks="1" hiddenRows="1" hiddenColumns="1" state="hidden" view="pageBreakPreview" topLeftCell="A120">
      <selection activeCell="Y127" sqref="Y127"/>
      <pageMargins left="0" right="0" top="0" bottom="0" header="0" footer="0"/>
      <pageSetup orientation="portrait" r:id="rId1"/>
      <headerFooter alignWithMargins="0"/>
    </customSheetView>
    <customSheetView guid="{08E040A3-FE2E-4DB6-B0FA-28C7BC299ABF}" showPageBreaks="1" hiddenRows="1" hiddenColumns="1" state="hidden" view="pageBreakPreview" topLeftCell="A120">
      <selection activeCell="Y127" sqref="Y127"/>
      <pageMargins left="0" right="0" top="0" bottom="0" header="0" footer="0"/>
      <pageSetup orientation="portrait" r:id="rId2"/>
      <headerFooter alignWithMargins="0"/>
    </customSheetView>
    <customSheetView guid="{7864A1E9-45AA-437B-9096-371AEFEFEEA9}" showPageBreaks="1" hiddenRows="1" hiddenColumns="1" state="hidden" view="pageBreakPreview" topLeftCell="A120">
      <selection activeCell="Y127" sqref="Y127"/>
      <pageMargins left="0" right="0" top="0" bottom="0" header="0" footer="0"/>
      <pageSetup orientation="portrait" r:id="rId3"/>
      <headerFooter alignWithMargins="0"/>
    </customSheetView>
    <customSheetView guid="{7A02FADF-FB74-44D6-AE2E-6BA6F576C5AC}" showPageBreaks="1" hiddenRows="1" hiddenColumns="1" state="hidden" view="pageBreakPreview" topLeftCell="A120">
      <selection activeCell="Y127" sqref="Y127"/>
      <pageMargins left="0" right="0" top="0" bottom="0" header="0" footer="0"/>
      <pageSetup orientation="portrait" r:id="rId4"/>
      <headerFooter alignWithMargins="0"/>
    </customSheetView>
    <customSheetView guid="{61A8E90E-9DEC-4083-98B2-482D9678BA93}" showPageBreaks="1" hiddenRows="1" hiddenColumns="1" state="hidden" view="pageBreakPreview" topLeftCell="A120">
      <selection activeCell="Y127" sqref="Y127"/>
      <pageMargins left="0" right="0" top="0" bottom="0" header="0" footer="0"/>
      <pageSetup orientation="portrait" r:id="rId5"/>
      <headerFooter alignWithMargins="0"/>
    </customSheetView>
    <customSheetView guid="{629BDD3E-4046-451D-8D01-11325237A091}" showPageBreaks="1" hiddenRows="1" hiddenColumns="1" state="hidden" view="pageBreakPreview" topLeftCell="A120">
      <selection activeCell="Y127" sqref="Y127"/>
      <pageMargins left="0" right="0" top="0" bottom="0" header="0" footer="0"/>
      <pageSetup orientation="portrait" r:id="rId6"/>
      <headerFooter alignWithMargins="0"/>
    </customSheetView>
    <customSheetView guid="{C0D2F720-9CF1-451B-A21B-46E9EE29F95A}" showPageBreaks="1" hiddenRows="1" hiddenColumns="1" state="hidden" view="pageBreakPreview" topLeftCell="A120">
      <selection activeCell="Y127" sqref="Y127"/>
      <pageMargins left="0" right="0" top="0" bottom="0" header="0" footer="0"/>
      <pageSetup orientation="portrait" r:id="rId7"/>
      <headerFooter alignWithMargins="0"/>
    </customSheetView>
    <customSheetView guid="{3545AE1A-D3DD-4FC8-880A-180A3F66AD42}"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9"/>
      <headerFooter alignWithMargins="0"/>
    </customSheetView>
    <customSheetView guid="{863DE73B-EDD5-4C94-B877-7C156CB081F7}"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DF819C10-7533-4A2E-B278-90B3B38A4AE6}"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1D30FCEC-0823-4194-B4FA-B1AB33D613C6}"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24" type="noConversion"/>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15</vt:i4>
      </vt:variant>
    </vt:vector>
  </HeadingPairs>
  <TitlesOfParts>
    <vt:vector size="30" baseType="lpstr">
      <vt:lpstr>Cover</vt:lpstr>
      <vt:lpstr>Name of Bidder</vt:lpstr>
      <vt:lpstr>Attach-3 (QR)</vt:lpstr>
      <vt:lpstr>Attach 4</vt:lpstr>
      <vt:lpstr>Attach 5</vt:lpstr>
      <vt:lpstr>Attach 6</vt:lpstr>
      <vt:lpstr>Attach 7</vt:lpstr>
      <vt:lpstr>Attach 8</vt:lpstr>
      <vt:lpstr>Attach 9</vt:lpstr>
      <vt:lpstr>Attach 10</vt:lpstr>
      <vt:lpstr>Attach 10 IP</vt:lpstr>
      <vt:lpstr>Attach 11</vt:lpstr>
      <vt:lpstr>Attach 13</vt:lpstr>
      <vt:lpstr>Bid Form </vt:lpstr>
      <vt:lpstr>N-W (Cr.)</vt:lpstr>
      <vt:lpstr>'Attach 10'!Print_Area</vt:lpstr>
      <vt:lpstr>'Attach 10 IP'!Print_Area</vt:lpstr>
      <vt:lpstr>'Attach 11'!Print_Area</vt:lpstr>
      <vt:lpstr>'Attach 13'!Print_Area</vt:lpstr>
      <vt:lpstr>'Attach 4'!Print_Area</vt:lpstr>
      <vt:lpstr>'Attach 5'!Print_Area</vt:lpstr>
      <vt:lpstr>'Attach 6'!Print_Area</vt:lpstr>
      <vt:lpstr>'Attach 7'!Print_Area</vt:lpstr>
      <vt:lpstr>'Attach 8'!Print_Area</vt:lpstr>
      <vt:lpstr>'Attach 9'!Print_Area</vt:lpstr>
      <vt:lpstr>'Attach-3 (QR)'!Print_Area</vt:lpstr>
      <vt:lpstr>'Bid Form '!Print_Area</vt:lpstr>
      <vt:lpstr>Cover!Print_Area</vt:lpstr>
      <vt:lpstr>'Name of Bidder'!Print_Area</vt:lpstr>
      <vt:lpstr>'Attach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C Lakshmi Manogna {सी लक्ष्मी  मनोगना}</cp:lastModifiedBy>
  <cp:revision/>
  <dcterms:created xsi:type="dcterms:W3CDTF">2010-09-27T08:09:01Z</dcterms:created>
  <dcterms:modified xsi:type="dcterms:W3CDTF">2025-04-30T07:12:13Z</dcterms:modified>
  <cp:category/>
  <cp:contentStatus/>
</cp:coreProperties>
</file>